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05" windowWidth="20730" windowHeight="11760"/>
  </bookViews>
  <sheets>
    <sheet name="FACPYA" sheetId="1" r:id="rId1"/>
  </sheets>
  <definedNames>
    <definedName name="_xlnm.Print_Area" localSheetId="0">FACPYA!$A$1:$H$138</definedName>
    <definedName name="_xlnm.Print_Titles" localSheetId="0">FACPYA!$1:$14</definedName>
  </definedNames>
  <calcPr calcId="145621"/>
</workbook>
</file>

<file path=xl/calcChain.xml><?xml version="1.0" encoding="utf-8"?>
<calcChain xmlns="http://schemas.openxmlformats.org/spreadsheetml/2006/main">
  <c r="H55" i="1" l="1"/>
  <c r="E55" i="1"/>
  <c r="G130" i="1" l="1"/>
  <c r="H128" i="1"/>
  <c r="H124" i="1"/>
  <c r="E120" i="1"/>
  <c r="H120" i="1" s="1"/>
  <c r="H116" i="1"/>
  <c r="H114" i="1"/>
  <c r="H112" i="1"/>
  <c r="H110" i="1"/>
  <c r="H108" i="1"/>
  <c r="H106" i="1"/>
  <c r="H104" i="1"/>
  <c r="H102" i="1"/>
  <c r="H100" i="1"/>
  <c r="H98" i="1"/>
  <c r="H96" i="1"/>
  <c r="H94" i="1"/>
  <c r="H92" i="1"/>
  <c r="H90" i="1"/>
  <c r="H88" i="1"/>
  <c r="H86" i="1"/>
  <c r="H84" i="1"/>
  <c r="H82" i="1"/>
  <c r="H80" i="1"/>
  <c r="H75" i="1"/>
  <c r="H73" i="1"/>
  <c r="H71" i="1"/>
  <c r="H69" i="1"/>
  <c r="H65" i="1"/>
  <c r="H63" i="1"/>
  <c r="H61" i="1"/>
  <c r="H59" i="1"/>
  <c r="H53" i="1"/>
  <c r="H51" i="1"/>
  <c r="H47" i="1"/>
  <c r="H45" i="1"/>
  <c r="H43" i="1"/>
  <c r="H41" i="1"/>
  <c r="H39" i="1"/>
  <c r="H37" i="1"/>
  <c r="H35" i="1"/>
  <c r="H33" i="1"/>
  <c r="H31" i="1"/>
  <c r="H29" i="1"/>
  <c r="A29" i="1"/>
  <c r="A31" i="1" s="1"/>
  <c r="A33" i="1" s="1"/>
  <c r="A35" i="1" s="1"/>
  <c r="A37" i="1" s="1"/>
  <c r="A39" i="1" s="1"/>
  <c r="A41" i="1" s="1"/>
  <c r="A43" i="1" s="1"/>
  <c r="A45" i="1" s="1"/>
  <c r="A47" i="1" s="1"/>
  <c r="A51" i="1" s="1"/>
  <c r="A53" i="1" s="1"/>
  <c r="A59" i="1" s="1"/>
  <c r="A61" i="1" s="1"/>
  <c r="A63" i="1" s="1"/>
  <c r="A65" i="1" s="1"/>
  <c r="A69" i="1" s="1"/>
  <c r="A71" i="1" s="1"/>
  <c r="A73" i="1" s="1"/>
  <c r="A75" i="1" s="1"/>
  <c r="A80" i="1" s="1"/>
  <c r="A82" i="1" s="1"/>
  <c r="A84" i="1" s="1"/>
  <c r="A86" i="1" s="1"/>
  <c r="A88" i="1" s="1"/>
  <c r="A90" i="1" s="1"/>
  <c r="A92" i="1" s="1"/>
  <c r="A94" i="1" s="1"/>
  <c r="A96" i="1" s="1"/>
  <c r="A98" i="1" s="1"/>
  <c r="A100" i="1" s="1"/>
  <c r="A102" i="1" s="1"/>
  <c r="A104" i="1" s="1"/>
  <c r="A106" i="1" s="1"/>
  <c r="A108" i="1" s="1"/>
  <c r="A110" i="1" s="1"/>
  <c r="A112" i="1" s="1"/>
  <c r="A114" i="1" s="1"/>
  <c r="A116" i="1" s="1"/>
  <c r="A120" i="1" s="1"/>
  <c r="A124" i="1" s="1"/>
  <c r="A128" i="1" s="1"/>
  <c r="H27" i="1"/>
  <c r="H131" i="1" s="1"/>
  <c r="H22" i="1"/>
  <c r="H20" i="1"/>
  <c r="A20" i="1"/>
  <c r="A22" i="1" s="1"/>
  <c r="H18" i="1"/>
  <c r="H130" i="1" s="1"/>
  <c r="H132" i="1" l="1"/>
  <c r="H134" i="1"/>
  <c r="H135" i="1" s="1"/>
  <c r="H136" i="1" s="1"/>
</calcChain>
</file>

<file path=xl/sharedStrings.xml><?xml version="1.0" encoding="utf-8"?>
<sst xmlns="http://schemas.openxmlformats.org/spreadsheetml/2006/main" count="134" uniqueCount="94">
  <si>
    <t>FOLIO No.</t>
  </si>
  <si>
    <t>SECRETARIA DE INFRAESTRUCTURA</t>
  </si>
  <si>
    <t>SUBSECRETARIA DE CONSTRUCCION</t>
  </si>
  <si>
    <t xml:space="preserve">DIRECCION DE PROYECTOS </t>
  </si>
  <si>
    <t>PROYECTO    :  PUENTES PEATONALES LINARES</t>
  </si>
  <si>
    <t>OBRA            :  CONSTRUCCION DE PUENTE PEATONAL FRENTE A FACPYA UNIDAD LINARES</t>
  </si>
  <si>
    <t>UBICACION   :  CALLE NIÑOS HEROES EN SU INTERSECCIÓN CON LIBRAMIENTO VIAL NORTE</t>
  </si>
  <si>
    <t>MUNICIPIO   :  LINARES, NUEVO LEÓN</t>
  </si>
  <si>
    <t>CONSECUTIVO</t>
  </si>
  <si>
    <t>No. CPTO.</t>
  </si>
  <si>
    <t>CONCEPTO</t>
  </si>
  <si>
    <t>UNID.</t>
  </si>
  <si>
    <t>CANT.</t>
  </si>
  <si>
    <t>P.U.</t>
  </si>
  <si>
    <t>PRECIO CON LETRA</t>
  </si>
  <si>
    <t>IMPORTE</t>
  </si>
  <si>
    <t>PRELIMINARES</t>
  </si>
  <si>
    <t>TRAZO, NIVELACION Y DEMOLICIONES</t>
  </si>
  <si>
    <t>TRAZO DE LA CONSTRUCCIÓN. INCLUYE: EQUIPO TOPOGRAFICO, BRIGADA,  HERRAMIENTA MENOR, CAL Y TODO LO NECESARIO PARA SU CORRECTA EJECICÓN.</t>
  </si>
  <si>
    <t>M2</t>
  </si>
  <si>
    <t>DEMOLICION DE CARPETA DE CUALQUIER ESPESOR. INCLUYE: MANO DE OBRA, EQUIPO, HERRAMIENTA, RETIRO Y TODO LO NECESARIO PARA SU CORRECTA EJECUCIÓN.</t>
  </si>
  <si>
    <t>DEMOLICION DE BANQUETAS  DE CUALQUIER ESPESOR, INCLUYE DENTELLONES, HERRAMIENTA, MANO DE OBRA, ACARREO TIRO LIBRE FUERA DE LA OBRA Y TODO LO NECESARIO PARA SU CORRECTA EJECUCIÓN.</t>
  </si>
  <si>
    <t>PZA</t>
  </si>
  <si>
    <t>ESTRUCTURAS</t>
  </si>
  <si>
    <t>CIMENTACION</t>
  </si>
  <si>
    <t>EXCAVACIONES PARA CIMENTACIONES DE ZAPATAS Y TRABES DE LIGA EN CUALQUIER TIPO DE MATERIAL. INCLUYE: EL AFINE DEL FONDO Y TALUDES DE LA EXCAVACIÓN, VOLUMEN MEDIDO EN CAJA CONSIDERANDO UN METRO DE SOBREEXCAVACIÓN.</t>
  </si>
  <si>
    <t>M3</t>
  </si>
  <si>
    <t>ACERO DE REFUERZO EN ZAPATAS, CON ACERO CORRUGADO DE FY=4,200 KG/CM2, AMARRADO EN EL LUGAR CON ALAMBRE RECOCIDO. INCLUYE: MATERIALES, DESPERDICIOS, TRASLAPES (VER DETALLES DEL REFUERZO EN PLANOS) , HABILITADO, COLOCACIÓN, ACARREOS, GANCHOS, SILLETAS, ETC.</t>
  </si>
  <si>
    <t>KG</t>
  </si>
  <si>
    <t>CONCRETO PREMEZCLADO EN ZAPATAS CON ADITIVO SUPERFLUIDIZANTE Y/O REDUCTOR DE AGUA DE ALTO RANGO,  DE F'C=250 KG/CM2, TMA 3/4", REVENIMIENTO MÍNIMO DE 18 CM,   COLADO SEGÚN LAS NORMAS DEL ACI, CURADO CON MEMBRANA. INCLUYE: SUMINISTRO, COLOCACIÓN, BOMBEO, VIBRADO, CURADO, MANO DE OBRA Y EQUIPO.</t>
  </si>
  <si>
    <t>CIMBRA Y DESCIMBRA COMUN EN ZAPATAS. INCLUYE SUMINISTRO, COLOCACIÓN, TROQUELES, REFUERZOS, DESPERDICIOS, MANO DE OBRA, HERRAMIENTA, EQUIPO Y TODO LO NECESARIO PARA SU CORRECTA EJECUCIÓN</t>
  </si>
  <si>
    <t>PLANTILLA DE CONCRETO POBRE ESPESOR 5 CMS EN ZAPATAS,  DE F'C=100 KG/CM2, TMA 3/4", REVENIMIENTO MÍNIMO DE 18 CM,   COLADO SEGÚN LAS NORMAS DEL ACI. INCLUYE: SUMINISTRO, COLOCACIÓN,  DESPERDICIOS, MANO DE OBRA Y EQUIPO.</t>
  </si>
  <si>
    <t>RELLENO EN ZAPATAS Y TRABES DE LIGA CON MATERIAL PRODUCTO DE LA EXCAVACIÓN Y EN CAPAS DE 20 CM DE ESPESOR, COMPACTADAS AL 95% DE SU PVSM. INCLUYE: MATERIAL, AGUA, HOMOGENIZACIÓN, EQUIPO, HERRAMIENTAS Y MANO DE OBRA.</t>
  </si>
  <si>
    <t>CARGA, TIRO LIBRE Y DESCARGA DE MATERIAL PRODUCTO DE LAS EXCAVACIONES VOLUMEN MEDIDO EN SECCIÓN. INCLUYE: MAQUINARIA, EQUIPO, ACARREOS, MANIOBRAS, HERRAMIENTA, MANO DE OBRA Y TODO LO NECESARIO PARA SU CORRECTA EJECUCIÓN.</t>
  </si>
  <si>
    <t>ACERO DE REFUERZO EN TRABES DE LIGA Y PEDESTALESCON ACERO CORRUGADO DE FY=4,200 KG/CM2, AMARRADO EN EL LUGAR CON ALAMBRE RECOCIDO. INCLUYE: MATERIALES, DESPERDICIOS, TRASLAPES (VER DETALLES DEL REFUERZO EN PLANOS) , HABILITADO, COLOCACIÓN, ACARREOS, GANCHOS, SILLETAS, ETC.</t>
  </si>
  <si>
    <t>CONCRETO PREMEZCLADO EN TRABES DE LIGA Y PEDESTALES CON ADITIVO SUPERFLUIDIZANTE Y/O REDUCTOR DE AGUA DE ALTO RANGO,  DE F'C=250 KG/CM2, TMA 3/4", REVENIMIENTO MÍNIMO DE 18 CM,   COLADO SEGÚN LAS NORMAS DEL ACI, CURADO CON MEMBRANA. INCLUYE: SUMINISTRO, COLOCACIÓN, VIBRADO, CURADO; DESPERDICIOS, MANO DE OBRA Y EQUIPO.</t>
  </si>
  <si>
    <t>CIMBRA Y DESCIMBRA APARENTE EN TRABE DE LIGA Y PEDESTALES. INCLUYE SUMINISTRO, COLOCACIÓN, TROQUELES, REFUERZOS, DESPERDICIOS, MANO DE OBRA, HERRAMIENTA, EQUIPO Y TODO LO NECESARIO PARA SU CORRECTA EJECUCIÓN</t>
  </si>
  <si>
    <t>PLANTILLA DE CONCRETO POBRE ESPESOR 5 CMS EN TRABES DE LIGA,  DE F'C=100 KG/CM2, TMA 3/4", REVENIMIENTO MÍNIMO DE 18 CM,   COLADO SEGÚN LAS NORMAS DEL ACI. INCLUYE: SUMINISTRO, COLOCACIÓN,  DESPERDICIOS, MANO DE OBRA Y EQUIPO.</t>
  </si>
  <si>
    <t>ESTRUCTURA METÁLICA</t>
  </si>
  <si>
    <t>SUMINISTRO Y FABRICACIÓN DE ESTRUCTURA METÁLICA DE ACERO ESTRUCTURAL A-50 EN TRABES DE ACERO Y ATIESADORES INTERNOS. INCLUYE: SUMINISTRO, MANIOBRAS, GRUAS, HABILITACIÓN, CORTES, MOVIMIENTOS DURANTE LA FABRICACIÓN, MATERIALES, CORTE CURVO DE ALMAS, DESPERDICIOS, SOLDADURAS, AGUJEROS, TALADROS, CONCECTORES DE CORTE EN PATINES SUPERIORES, PRUEBAS ULTRASONICAS Y RADIOGRÁFICAS, MANO DE OBRA, HERRAMIENTA, EQUIPO Y TODO LO NECESARIO PARA SU CORRECTA FABRICACIÓN.</t>
  </si>
  <si>
    <t>SUMINISTRO Y FABRICACIÓN DE ESTRUCTURA METÁLICA DE ACERO ESTRUCTURAL A-36 EN TRABES DE ACERO Y ATIESADORES INTERNOS. INCLUYE: SUMINISTRO, MANIOBRAS, GRUAS, HABILITACIÓN, CORTES, MOVIMIENTOS DURANTE LA FABRICACIÓN, MATERIALES, CORTE CURVO DE ALMAS, DESPERDICIOS, SOLDADURAS, AGUJEROS, TALADROS, CONCECTORES DE CORTE EN PATINES SUPERIORES, PRUEBAS ULTRASONICAS Y RADIOGRÁFICAS, MANO DE OBRA, HERRAMIENTA, EQUIPO Y TODO LO NECESARIO PARA SU CORRECTA FABRICACIÓN.</t>
  </si>
  <si>
    <t>LOSA DE CALZADA</t>
  </si>
  <si>
    <t>MALLA ELECTROSOLDADA 66-10/10 EN LOSACERO  DE FY=5000 KG/CM2, AMARRADO EN EL LUGAR CON ALAMBRE RECOCIDO. INCLUYE: MATERIALES, DESPERDICIOS, TRASLAPES (VER DETALLES DEL REFUERZO EN PLANOS) , HABILITADO, COLOCACIÓN, ACARREOS, GANCHOS, SILLETAS, ETC.</t>
  </si>
  <si>
    <t>m2</t>
  </si>
  <si>
    <t>CONCRETO PREMEZCLADO DE 5CM DE ESPESOR SOBRE LA CRESTA EN LOSACERO DE F'C=250 KG/CM2, TMA 3/4",  COLADO SEGÚN LAS NORMAS DEL ACI, CURADO CON MEMBRANA. INCLUYE: SUMINISTRO, BOMBEO, COLOCACIÓN, VIBRADO, CURADO, MANO DE OBRA, EQUIPO Y TODO LO NECESARIO PARA SU CORRECTA EJECUCIÓN.</t>
  </si>
  <si>
    <t>CIMBRA Y DESCIMBRA APARENTE EN LOSACERO. INCLUYE SUMINISTRO, COLOCACIÓN, TROQUELES, REFUERZOS, DESPERDICIOS, MANO DE OBRA, HERRAMIENTA, EQUIPO Y TODO LO NECESARIO PARA SU CORRECTA EJECUCIÓN</t>
  </si>
  <si>
    <t>SUMINISTRO Y APLICACIÓN DE LAMINA DE LOSACERO y PERNOS DE CORTANTE EN CADA VALLE MARCA GALVADECK 25 O SIMILAR CALIBRE 24. INCLUYE: MATERIALES, DESPERDICIOS, TRASLAPES, HABILITADO, COLOCACIÓN, ACARREOS, Y TODO LO NECESARIO PARA SU CORRECTA EJECUCIÓN</t>
  </si>
  <si>
    <t>RAMPA DE ACCESO</t>
  </si>
  <si>
    <t>ACERO DE REFUERZO EN RAMPA DE ACCESO CON ACERO CORRUGADO DE FY=4,200 KG/CM2, AMARRADO EN EL LUGAR CON ALAMBRE RECOCIDO. INCLUYE: MATERIALES, DESPERDICIOS, TRASLAPES (VER DETALLES DEL REFUERZO EN PLANOS) , HABILITADO, COLOCACIÓN, ACARREOS, GANCHOS, SILLETAS, ETC.</t>
  </si>
  <si>
    <t>18140057</t>
  </si>
  <si>
    <t>CONCRETO PREMEZCLADO EN RAMPA DE ACCESO CON ADITIVO SUPERFLUIDIZANTE Y/O REDUCTOR DE AGUA DE ALTO RANGO,  DE F'C=250 KG/CM2, TMA 3/4", REVENIMIENTO MÍNIMO DE 18 CM,   COLADO SEGÚN LAS NORMAS DEL ACI, CURADO CON MEMBRANA. INCLUYE: SUMINISTRO, COLOCACIÓN, VIBRADO, CURADO; DESPERDICIOS, MANO DE OBRA Y EQUIPO.</t>
  </si>
  <si>
    <t>CIMBRA Y DESCIMBRA APARENTE EN RAMPA DE ACCESO. INCLUYE SUMINISTRO, COLOCACIÓN, TROQUELES, REFUERZOS, DESPERDICIOS, MANO DE OBRA, HERRAMIENTA, EQUIPO Y TODO LO NECESARIO PARA SU CORRECTA EJECUCIÓN</t>
  </si>
  <si>
    <t>PLANTILLA DE CONCRETO POBRE ESPESOR 5 CMS EN RAMPA DE ACCESO,  DE F'C=100 KG/CM2, TMA 3/4", REVENIMIENTO MÍNIMO DE 18 CM,   COLADO SEGÚN LAS NORMAS DEL ACI. INCLUYE: SUMINISTRO, COLOCACIÓN,  DESPERDICIOS, MANO DE OBRA Y EQUIPO.</t>
  </si>
  <si>
    <t>VARIOS</t>
  </si>
  <si>
    <t>ALUMBRADO PUBLICO</t>
  </si>
  <si>
    <t>SUMINISTRO E INSTALACIÓN DE SUBESTACIÓN TIPO POSTE INCLUYE: POSTE DE CONCRETO DE 12MTS-750, TRANSFORMADOR MONOFASICO DE 5KVA, 13200-120/240 MARCA IEMSA, AISLADORES, APARTA RAYOS, CORTA CIRCUITOS, FUSIBLES, HERRAJES, SISTEMAS DE TIERRA, MUFA DE 32MM, TUBO CONDUIT GALVANIZADO DE 32MM, BASE PARA MEDIDOR 5X100AMP, TUBO FLEXIBLE LIQUIDTHIGT DE 32MM CON SUS CONECTORES, TUBO CONDUIT DE 51MM  CON CODO DE 90º, CONTRA Y MONITOR DE 51MM, CABLE DE COBRE CAL.6 AWG, INCLUYE: ACARREO, MANO DE OBRA, ASESORIA, PRUEBA DE LOS EQUIPOS Y  TODO LO NECESARIO PARA SU CORRECTA INSTALACIÓN Y FUNCIONAMIENTO.</t>
  </si>
  <si>
    <t>PAGO POR INTERCONEXIÓN DE TODA LA RED ELÉCTRICA DEL SISTEMA DE ALUMBRADO, CONTRATO ANTE CFE Y VERIFICACIÓN PARA TODAS LAS SUBESTACIONES</t>
  </si>
  <si>
    <t>SERVICIO</t>
  </si>
  <si>
    <t xml:space="preserve">SUMINISTRO E INSTALACION DE LUMINARIO PARA SOBREPONER TIPO A PRUEBA DE POLVO Y HUMEDAD (ANTIBANDALICO)  DE 2X32W T8  BALASTRO ELECTRONICO INTERNO, LAMPARA T8  2X32 W T.C. 4100ºK. MCA. MAGG. INCLUYE: ACARREO, EQUIPO, HERRAMIENTA,MONTAJE, MANO DE OBRA Y TODO LO NECESARIO PARA SU CORRECTA INSTALACIÓN.                                 </t>
  </si>
  <si>
    <t xml:space="preserve">SUMINISTRO E INSTALACION DE LUMINARIO TIPO PROYECTOR PARA EXTERIOR KR80 DE 81 W DE POTENCIA, VOLTAJE 100-305 V, LED CON DRIVER ELECTRONICO INTEGRADO, CONSTRUIDO SELLADAMENTE CON UN GRADO DE PROTECCION IP65 QUE LO PROTEGE DE POLVO, LLUVIA Y HUMEDAD MCA. MAGG.INCLUYE: ACARREO, EQUIPO, HERRAMIENTA,MONTAJE, MANO DE OBRA Y TODO LO NECESARIO PARA SU CORRECTA INSTALACIÓN.  </t>
  </si>
  <si>
    <t xml:space="preserve">SUMINISTRO E INSTALACIÓN DE POLIDUCTO COLOR ROJO DE 38MM DE DIAM. ( 1 1/2¨) AHOGADO EN CONCRETO Y/O ENTERRADO A 65CMS.  Y RECUBIERTO 5CMS. DE CONCRETO (F´C=100KGS/CM2)  INCLUYE GUÍA DE ALAMBRE GALVANIZADO, Y TODO LO NECESARIO PARA SU CORRECTA INSTALACIÓN.   </t>
  </si>
  <si>
    <t>ML</t>
  </si>
  <si>
    <t xml:space="preserve">SUMINISTRO E INSTALACIÓN DE TUBO CONDUIT DE ACERO GALVANIZADO PARED DELGADA DE 25MM.  (1 ¨) DE DIAM. INCLUYE: ABRAZADERAS, CONTRAS, MONITORES, CONDULETS, ACCESORIOS, EQUIPO, HERRAMIENTA, MANO DE OBRA Y TODO LO NECESARIO PARA SU CORRECTA INSTALACIÓN Y MONTAJE. </t>
  </si>
  <si>
    <t xml:space="preserve">SUMINISTRO E INSTALACIÓN DE TUBO CONDUIT DE ACERO GALVANIZADO PARED DELGADA DE 38MM.  (1 1/2 ¨) DE DIAM. INCLUYE: ABRAZADERAS, CONTRAS, MONITORES, CONDULETS, ACCESORIOS, EQUIPO, HERRAMIENTA, MANO DE OBRA Y TODO LO NECESARIO PARA SU CORRECTA INSTALACIÓN Y MONTAJE. </t>
  </si>
  <si>
    <t>SUMINISTRO E INSTALACIÓN DE CABLE DE ALUMINIO CAL.# 6 AWG CON AISLAMIENTO PARA 600 V. XHHW-2 90°C MARCA STABILOY O SIMILAR INCLUYE : ACARREO ,HERRAMIENTA Y MANO DE OBRA.</t>
  </si>
  <si>
    <t>SUMINISTRO E INSTALACIÓN DE CABLE DE ALUMINIO CAL.# 4 AWG CON AISLAMIENTO PARA 600 V. XHHW-2 90°C MARCA STABILOY O SIMILAR INCLUYE : ACARREO ,HERRAMIENTA Y MANO DE OBRA.</t>
  </si>
  <si>
    <t>SUMINISTRO E INSTALACIÓN DE CABLE DE ALUMINIO CAL.# 6 AWG CON AISLAMIENTO PARA 600 V. XHHW-2 90°C, PARA TIERRA FISICA, MARCA STABILOY O SIMILAR INCLUYE : ACARREO ,HERRAMIENTA Y MANO DE OBRA.</t>
  </si>
  <si>
    <t>SUMINISTRO E INSTALACIÓN DE CABLE DE ALUMINIO CAL.# 4 AWG CON AISLAMIENTO PARA 600 V. XHHW-2 90°C, PARA TIERRA FISICA, MARCA STABILOY O SIMILAR  INCLUYE : ACARREO ,HERRAMIENTA Y MANO DE OBRA.</t>
  </si>
  <si>
    <t>SUMINISTRO E INSTALACIÓN DE INTERRUPTOR TERMOMAGNETICO EN CAJA MOLDEADA DE 50 AMP. MARCO 100AMP. 2F, 600V.C.A. CAT. FAL 26050 MARCA SQUARE”D” INCLUYE: ACARREO, EQUIPO, HERRAMIENTA Y MANO DE OBRA.</t>
  </si>
  <si>
    <t>SUMINISTRO E INSTALACIÓN DE INTERRUPTOR TERMOMAGNETICO EN CAJA MOLDEADA DE 15 AMP. MARCO 100AMP. 2F,  220V.C.A. CAT. FAL 22015 MARCA SQUARE”D” INCLUYE ACARREO, EQUIPO, HERRAMIENTA Y MANO DE OBRA.</t>
  </si>
  <si>
    <t>SUMINISTRO E INSTALACIÓN DE GABINETE HIMEL DE 100X80X30CMS.  TIPO NEMA 3R PARA INSTALAR, INTERRUPTORES, CONTACTOR, SWITCH SELECTOR, KIT DE BARRA A TIERRA. INCLUYE: ACARREO, EQUIPO, HERRAMIENTA Y MANO DE OBRA.</t>
  </si>
  <si>
    <t>SUMINISTRO E INSTALACIÓN DE CONTACTOR MAGNÉTICO PARA CARGA DE ALUMBRADO PARA 50 AMP.  POLOS 240 V CON BOBINA 240V SIN CAJA TIPO ABIERTO MARCA SQUARE”D” INCLUYE : ACARREO , EQUIPO, HERRAMIENTA Y MANO DE OBRA</t>
  </si>
  <si>
    <t xml:space="preserve">SUMINISTRO E INSTALACIÓN DE SWITCH-SELECTOR, MANUAL–FUERA–AUTOMÁTICO CONTACTO SOSTENIDO 240V .MARCA SQUARE”D” INCLUYE: ACARREO EQUIPO, HERRAMIENTA Y MANO DE OBRA.   </t>
  </si>
  <si>
    <t>SUMINISTRO E INSTALACIÓN DE KIT DE BARRA A TIERRA CAT. PK12GTA MARCA SQUARE”D” INCLUYE: ACARREO, HERRAMIENTA Y MANO DE OBRA</t>
  </si>
  <si>
    <t>SUMINISTRO E INSTALACIÓN DE REGISTRO TIPO ALBAÑAL CON TAPA, DE 30X60CMS. INCLUYE: ACARREO, EQUIPO, HERRAMIENTA, MANO DE OBRA Y TODO LO NECESARIO PARA SU INSTALACIÓN.</t>
  </si>
  <si>
    <t>REGISTRO EN PISO PARA SUBESTACIONES DE BLOCK 80X80X75 CM AFINADO, PISO DE GRAVA Y TAPA DE CONCRETO ARMADA CON MARCO DE ÁNGULO.</t>
  </si>
  <si>
    <t>DECORACIÓN ARQUITECTONICA</t>
  </si>
  <si>
    <t>LAMINA PERFORADA DE ACERO GALVANIZADO CALIBRE 14 COLOR GRIS METÁLICO, CON DISEÑO PERSONALIZADO DE ACUERDO A PROYECTO. INCLUYE: MATERIALES, MANO DE OBRA, DISEÑO, PINTURA EN POLVO TERMOENDURECIDA CON RESINAS ARQUITECTONICAS SUPERDURABLES, PERFORACIONES, HERRAMIENTA, EQUIPO, ANDAMIOS, OBRA FALSA, MANIOBRAS Y TODO LO NECESARIO PARA SU CORRECTA INSTALACIÓN.</t>
  </si>
  <si>
    <t>LIMPIEZA FINAL DE LA OBRA</t>
  </si>
  <si>
    <t xml:space="preserve">   </t>
  </si>
  <si>
    <t>LIMPIEZA FINAL DE LA OBRA Y DURANTE EL PERIODO DE EJECUCION DE LA MISMA. INCLUYE: RETIRO DE MATERIALES, SOBRANTES, DESPERDICIOS, ACARREOS, MATERIALES Y MANO DE OBRA.</t>
  </si>
  <si>
    <t>PLANOS DE OBRA TERMINADA</t>
  </si>
  <si>
    <t>ELABORACIÓN DE PLANOS DE OBRA TERMINADAS ESCALA 1:500.  ELABORADO EN AUTO CAD 2014, EN ARCHIVO ELECTRONICO (CD) E IMPRESO EN PAPEL TAMAÑO DOBLE CARTA. TODA LA PAPELERIA QUE SE ENTREGUE DEBE ESTAR DEBIDAMENTE FIRMADA POR EL REPRESENTANTE LEGAL.</t>
  </si>
  <si>
    <t>JGO</t>
  </si>
  <si>
    <t xml:space="preserve">VARIOS </t>
  </si>
  <si>
    <t>SUBTOTAL</t>
  </si>
  <si>
    <t>16% IVA</t>
  </si>
  <si>
    <t>TOTAL</t>
  </si>
  <si>
    <t>IMPORTE TOTAL CON LETRA:</t>
  </si>
  <si>
    <t>PINTURA SOBRE SUPERFICIES DE LA  ESTRUCTURA METALICA DEL  PUENTE PEATONAL, COLUMNAS Y RAMPAS DE ACCESO. INCLUYE: PREPARACIÓN DE LA SUPERFICIE.- POR MEDIOS MECANICOS, PARA RETIRAR ÓXIDO Y CONTAMINACIÓN DE LA SUPERFICIE. APLICACIÓN DE PRIMARIO.- APLICACIÓN DE PRIMARIO EPÓXICO DE ALTOS SÓLIDOS RP-15, MARCA SHERWIN WILLIAMS O SIMILAR, A DOS MANOS, CON PISTOLA DE AIRE DE BAJA PRESIÓN, DEJANDO UN ESPESOR EN SECO DE 5 MILLS. PINTURA FINAL DE ACABADO.- APLICACIÓN DE POLIURETANO MODIFICADO DE ALTOS SÓLIDOS RA-28, MARCA SHERWIN WILLIAMS O SIMILAR, A DOS MANOS, CON PISTOLA DE AIRE DE BAJA PRESIÓN, DEJANDO UN ESPESOR EN SECO DE 3 MILLS. COLOR DE PINTURA SEGUN AUTORICE LA SUPERVISIÓN; DURANTE EL PORCESO DE PINTADO SE CUBRIRAN CON PELÍCULA DE PLASTICO LAS AREAS ANEXAS COMO SON MUROS BANQUETAS POR MENCIONAR ALGUNAS ÁREAS; SE DEJARA LIMPIO EL AREA DE TRABAJO UNA VEZ CONCLUIDO ESTE PROCESO, SE INCLUYE: RETOQUES, MATERIAL, EQUIPO, ANDAMIOS, ESCALERAS, MANO DE OBRA, TRAMITES Y PAGOS ANTE DEPENDENCIAS OFICIALES Y TODO LO NECESARIO PARA SU CORRECTA EJECUCION.</t>
  </si>
  <si>
    <t>FECHA: 1-JUNIO-2017</t>
  </si>
  <si>
    <t>LICITACION: SINL-CPE-046-2017</t>
  </si>
  <si>
    <t>ANEXO    E-3</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</si>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</sst>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dd\-mmm\-yy_)"/>
    <numFmt numFmtId="165" formatCode="_-* #,##0.00\ [$€]_-;\-* #,##0.00\ [$€]_-;_-* &quot;-&quot;??\ [$€]_-;_-@_-"/>
    <numFmt numFmtId="166" formatCode="#,##0.00\ &quot;€&quot;;\-#,##0.00\ &quot;€&quot;"/>
    <numFmt numFmtId="167" formatCode="_-* #,##0\ _P_t_s_-;\-* #,##0\ _P_t_s_-;_-* &quot;-&quot;\ _P_t_s_-;_-@_-"/>
    <numFmt numFmtId="168" formatCode="#,##0\ &quot;€&quot;;\-#,##0\ &quot;€&quot;"/>
    <numFmt numFmtId="169" formatCode="_(&quot;$&quot;\ #,##0.00_);_(&quot;$&quot;* \(#,##0.00\);_(&quot;$&quot;* &quot;-&quot;??_);_(@_)"/>
    <numFmt numFmtId="170" formatCode="_-&quot;Pts&quot;\ * #,##0.00_-;\-&quot;Pts&quot;\ * #,##0.00_-;_-&quot;Pts&quot;\ * &quot;-&quot;??_-;_-@_-"/>
  </numFmts>
  <fonts count="34"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10"/>
      <color rgb="FF000000"/>
      <name val="Calibri"/>
      <family val="2"/>
    </font>
    <font>
      <b/>
      <sz val="9"/>
      <color theme="1"/>
      <name val="Calibri"/>
      <family val="2"/>
      <scheme val="minor"/>
    </font>
    <font>
      <sz val="9"/>
      <color theme="1"/>
      <name val="Calibri"/>
      <family val="2"/>
      <scheme val="minor"/>
    </font>
    <font>
      <b/>
      <sz val="9"/>
      <color rgb="FF000000"/>
      <name val="Calibri"/>
      <family val="2"/>
    </font>
    <font>
      <sz val="9"/>
      <color rgb="FF000000"/>
      <name val="Calibri"/>
      <family val="2"/>
      <scheme val="minor"/>
    </font>
    <font>
      <sz val="9"/>
      <name val="Calibri"/>
      <family val="2"/>
      <scheme val="minor"/>
    </font>
    <font>
      <sz val="8"/>
      <color theme="1"/>
      <name val="Arial"/>
      <family val="2"/>
    </font>
    <font>
      <sz val="10"/>
      <color rgb="FF000000"/>
      <name val="Calibri"/>
      <family val="2"/>
      <scheme val="minor"/>
    </font>
    <font>
      <sz val="10"/>
      <name val="Arial"/>
      <family val="2"/>
    </font>
    <font>
      <b/>
      <sz val="10"/>
      <color rgb="FF000000"/>
      <name val="Calibri"/>
      <family val="2"/>
    </font>
    <font>
      <b/>
      <sz val="8"/>
      <color rgb="FF000000"/>
      <name val="Calibri"/>
      <family val="2"/>
    </font>
    <font>
      <sz val="10"/>
      <color indexed="8"/>
      <name val="Arial"/>
      <family val="2"/>
    </font>
    <font>
      <sz val="10"/>
      <color indexed="8"/>
      <name val="Calibri"/>
      <family val="2"/>
      <scheme val="minor"/>
    </font>
    <font>
      <b/>
      <sz val="12"/>
      <color theme="1"/>
      <name val="Calibri"/>
      <family val="2"/>
      <scheme val="minor"/>
    </font>
    <font>
      <sz val="12"/>
      <color theme="1"/>
      <name val="Calibri"/>
      <family val="2"/>
      <scheme val="minor"/>
    </font>
    <font>
      <sz val="11"/>
      <color indexed="8"/>
      <name val="Calibri"/>
      <family val="2"/>
    </font>
    <font>
      <sz val="10"/>
      <name val="Times New Roman"/>
      <family val="1"/>
    </font>
    <font>
      <b/>
      <sz val="13.9"/>
      <color indexed="8"/>
      <name val="Arial"/>
      <family val="2"/>
    </font>
    <font>
      <sz val="10"/>
      <color indexed="8"/>
      <name val="MS Sans Serif"/>
      <family val="2"/>
    </font>
  </fonts>
  <fills count="5">
    <fill>
      <patternFill patternType="none"/>
    </fill>
    <fill>
      <patternFill patternType="gray125"/>
    </fill>
    <fill>
      <patternFill patternType="solid">
        <fgColor rgb="FFFFC000"/>
        <bgColor rgb="FF000000"/>
      </patternFill>
    </fill>
    <fill>
      <patternFill patternType="solid">
        <fgColor theme="7" tint="-0.249977111117893"/>
        <bgColor indexed="64"/>
      </patternFill>
    </fill>
    <fill>
      <patternFill patternType="solid">
        <fgColor theme="0" tint="-0.249977111117893"/>
        <bgColor indexed="64"/>
      </patternFill>
    </fill>
  </fills>
  <borders count="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s>
  <cellStyleXfs count="34145">
    <xf numFmtId="0" fontId="0" fillId="0" borderId="0"/>
    <xf numFmtId="44" fontId="1" fillId="0" borderId="0" applyFont="0" applyFill="0" applyBorder="0" applyAlignment="0" applyProtection="0"/>
    <xf numFmtId="39" fontId="9" fillId="0" borderId="0"/>
    <xf numFmtId="44" fontId="23" fillId="0" borderId="0" applyFont="0" applyFill="0" applyBorder="0" applyAlignment="0" applyProtection="0"/>
    <xf numFmtId="0" fontId="26" fillId="0" borderId="0">
      <alignment vertical="top"/>
    </xf>
    <xf numFmtId="0" fontId="23"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165" fontId="23" fillId="0" borderId="0" applyFont="0" applyFill="0" applyBorder="0" applyAlignment="0" applyProtection="0"/>
    <xf numFmtId="0" fontId="26" fillId="0" borderId="0">
      <alignment vertical="top"/>
    </xf>
    <xf numFmtId="165"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3" fillId="0" borderId="0" applyFont="0" applyFill="0" applyBorder="0" applyAlignment="0" applyProtection="0"/>
    <xf numFmtId="0" fontId="26" fillId="0" borderId="0">
      <alignment vertical="top"/>
    </xf>
    <xf numFmtId="41" fontId="23" fillId="0" borderId="0" applyFont="0" applyFill="0" applyBorder="0" applyAlignment="0" applyProtection="0"/>
    <xf numFmtId="0" fontId="26" fillId="0" borderId="0">
      <alignment vertical="top"/>
    </xf>
    <xf numFmtId="0" fontId="26" fillId="0" borderId="0">
      <alignment vertical="top"/>
    </xf>
    <xf numFmtId="166" fontId="23" fillId="0" borderId="0" applyFont="0" applyFill="0" applyBorder="0" applyAlignment="0" applyProtection="0"/>
    <xf numFmtId="0" fontId="26" fillId="0" borderId="0">
      <alignment vertical="top"/>
    </xf>
    <xf numFmtId="0" fontId="26" fillId="0" borderId="0">
      <alignment vertical="top"/>
    </xf>
    <xf numFmtId="41" fontId="3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23" fillId="0" borderId="0" applyFont="0" applyFill="0" applyBorder="0" applyAlignment="0" applyProtection="0"/>
    <xf numFmtId="0" fontId="23" fillId="0" borderId="0"/>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43" fontId="31"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0" fontId="26" fillId="0" borderId="0">
      <alignment vertical="top"/>
    </xf>
    <xf numFmtId="43" fontId="32"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43" fontId="31"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23" fillId="0" borderId="0" applyFont="0" applyFill="0" applyBorder="0" applyAlignment="0" applyProtection="0"/>
    <xf numFmtId="0" fontId="26" fillId="0" borderId="0">
      <alignment vertical="top"/>
    </xf>
    <xf numFmtId="0" fontId="26" fillId="0" borderId="0">
      <alignment vertical="top"/>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167" fontId="23" fillId="0" borderId="0" applyFont="0" applyFill="0" applyBorder="0" applyAlignment="0" applyProtection="0"/>
    <xf numFmtId="0" fontId="26" fillId="0" borderId="0">
      <alignment vertical="top"/>
    </xf>
    <xf numFmtId="0" fontId="26" fillId="0" borderId="0">
      <alignment vertical="top"/>
    </xf>
    <xf numFmtId="167" fontId="23" fillId="0" borderId="0" applyFont="0" applyFill="0" applyBorder="0" applyAlignment="0" applyProtection="0"/>
    <xf numFmtId="0" fontId="26" fillId="0" borderId="0">
      <alignment vertical="top"/>
    </xf>
    <xf numFmtId="0" fontId="26" fillId="0" borderId="0">
      <alignment vertical="top"/>
    </xf>
    <xf numFmtId="167" fontId="23" fillId="0" borderId="0" applyFont="0" applyFill="0" applyBorder="0" applyAlignment="0" applyProtection="0"/>
    <xf numFmtId="0" fontId="26" fillId="0" borderId="0">
      <alignment vertical="top"/>
    </xf>
    <xf numFmtId="0" fontId="26" fillId="0" borderId="0">
      <alignment vertical="top"/>
    </xf>
    <xf numFmtId="167" fontId="23" fillId="0" borderId="0" applyFont="0" applyFill="0" applyBorder="0" applyAlignment="0" applyProtection="0"/>
    <xf numFmtId="0" fontId="26" fillId="0" borderId="0">
      <alignment vertical="top"/>
    </xf>
    <xf numFmtId="0" fontId="26" fillId="0" borderId="0">
      <alignment vertical="top"/>
    </xf>
    <xf numFmtId="167" fontId="23" fillId="0" borderId="0" applyFont="0" applyFill="0" applyBorder="0" applyAlignment="0" applyProtection="0"/>
    <xf numFmtId="0" fontId="26" fillId="0" borderId="0">
      <alignment vertical="top"/>
    </xf>
    <xf numFmtId="0" fontId="26" fillId="0" borderId="0">
      <alignment vertical="top"/>
    </xf>
    <xf numFmtId="167" fontId="23" fillId="0" borderId="0" applyFont="0" applyFill="0" applyBorder="0" applyAlignment="0" applyProtection="0"/>
    <xf numFmtId="0" fontId="26" fillId="0" borderId="0">
      <alignment vertical="top"/>
    </xf>
    <xf numFmtId="0" fontId="26" fillId="0" borderId="0">
      <alignment vertical="top"/>
    </xf>
    <xf numFmtId="167" fontId="23" fillId="0" borderId="0" applyFont="0" applyFill="0" applyBorder="0" applyAlignment="0" applyProtection="0"/>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44" fontId="23"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168" fontId="23" fillId="0" borderId="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169" fontId="23" fillId="0" borderId="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170" fontId="31" fillId="0" borderId="0" applyFont="0" applyFill="0" applyBorder="0" applyAlignment="0" applyProtection="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33" fillId="0" borderId="0"/>
    <xf numFmtId="0" fontId="26" fillId="0" borderId="0">
      <alignment vertical="top"/>
    </xf>
    <xf numFmtId="0" fontId="12" fillId="0" borderId="0">
      <alignment vertical="top"/>
    </xf>
    <xf numFmtId="0" fontId="26" fillId="0" borderId="0">
      <alignment vertical="top"/>
    </xf>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3"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6" fillId="0" borderId="0">
      <alignment vertical="top"/>
    </xf>
    <xf numFmtId="0" fontId="23"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 fillId="0" borderId="0"/>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33" fillId="0" borderId="0"/>
    <xf numFmtId="0" fontId="26" fillId="0" borderId="0">
      <alignment vertical="top"/>
    </xf>
    <xf numFmtId="0" fontId="33"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6" fillId="0" borderId="0">
      <alignment vertical="top"/>
    </xf>
    <xf numFmtId="0" fontId="26"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 fillId="0" borderId="0"/>
    <xf numFmtId="0" fontId="23"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3"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1" fillId="0" borderId="0"/>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 fillId="0" borderId="0"/>
    <xf numFmtId="0" fontId="3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2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 fillId="0" borderId="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26" fillId="0" borderId="0">
      <alignment vertical="top"/>
    </xf>
    <xf numFmtId="0" fontId="31" fillId="0" borderId="0"/>
    <xf numFmtId="0" fontId="26" fillId="0" borderId="0">
      <alignment vertical="top"/>
    </xf>
    <xf numFmtId="0" fontId="23" fillId="0" borderId="0"/>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31"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31" fillId="0" borderId="0"/>
    <xf numFmtId="0" fontId="26" fillId="0" borderId="0">
      <alignment vertical="top"/>
    </xf>
    <xf numFmtId="0" fontId="31" fillId="0" borderId="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xf numFmtId="0" fontId="23" fillId="0" borderId="0"/>
    <xf numFmtId="0" fontId="26" fillId="0" borderId="0">
      <alignment vertical="top"/>
    </xf>
    <xf numFmtId="0" fontId="26" fillId="0" borderId="0">
      <alignment vertical="top"/>
    </xf>
    <xf numFmtId="0" fontId="23" fillId="0" borderId="0"/>
    <xf numFmtId="0" fontId="26" fillId="0" borderId="0">
      <alignment vertical="top"/>
    </xf>
    <xf numFmtId="0" fontId="23" fillId="0" borderId="0"/>
    <xf numFmtId="0" fontId="26" fillId="0" borderId="0">
      <alignment vertical="top"/>
    </xf>
    <xf numFmtId="0" fontId="26" fillId="0" borderId="0">
      <alignment vertical="top"/>
    </xf>
    <xf numFmtId="0" fontId="26" fillId="0" borderId="0">
      <alignment vertical="top"/>
    </xf>
  </cellStyleXfs>
  <cellXfs count="130">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vertical="top" wrapText="1"/>
    </xf>
    <xf numFmtId="0" fontId="8" fillId="0" borderId="0" xfId="0" applyFont="1" applyBorder="1" applyAlignment="1" applyProtection="1">
      <alignment horizontal="justify" vertical="top" wrapText="1"/>
    </xf>
    <xf numFmtId="0" fontId="8" fillId="0" borderId="0" xfId="0" applyFont="1" applyBorder="1" applyAlignment="1">
      <alignment horizontal="center" vertical="top" wrapText="1"/>
    </xf>
    <xf numFmtId="4" fontId="8"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10" fillId="0" borderId="0" xfId="1" applyFont="1" applyBorder="1" applyAlignment="1">
      <alignment horizontal="right" vertical="top" wrapText="1"/>
    </xf>
    <xf numFmtId="39" fontId="3" fillId="0" borderId="0" xfId="2" applyFont="1" applyBorder="1" applyAlignment="1" applyProtection="1">
      <alignment vertical="top" wrapText="1"/>
    </xf>
    <xf numFmtId="0" fontId="0" fillId="0" borderId="0" xfId="0" applyFont="1" applyBorder="1"/>
    <xf numFmtId="164" fontId="0" fillId="0" borderId="0" xfId="0" applyNumberFormat="1"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4" fontId="3" fillId="0" borderId="0" xfId="0" applyNumberFormat="1" applyFont="1" applyBorder="1" applyAlignment="1" applyProtection="1">
      <alignment vertical="top" wrapText="1"/>
      <protection locked="0"/>
    </xf>
    <xf numFmtId="0" fontId="12" fillId="0" borderId="0" xfId="0" applyFont="1" applyBorder="1" applyAlignment="1">
      <alignment vertical="top" wrapText="1"/>
    </xf>
    <xf numFmtId="0" fontId="13" fillId="2" borderId="1" xfId="0" applyFont="1" applyFill="1" applyBorder="1" applyAlignment="1">
      <alignment horizontal="center" vertical="top" wrapText="1"/>
    </xf>
    <xf numFmtId="0" fontId="13" fillId="2" borderId="2" xfId="0" applyFont="1" applyFill="1" applyBorder="1" applyAlignment="1">
      <alignment horizontal="center" vertical="top" wrapText="1"/>
    </xf>
    <xf numFmtId="4" fontId="13" fillId="2" borderId="2" xfId="0" applyNumberFormat="1" applyFont="1" applyFill="1" applyBorder="1" applyAlignment="1">
      <alignment horizontal="center" vertical="top" wrapText="1"/>
    </xf>
    <xf numFmtId="44" fontId="13" fillId="2" borderId="2" xfId="1" applyFont="1" applyFill="1" applyBorder="1" applyAlignment="1" applyProtection="1">
      <alignment horizontal="center" vertical="top" wrapText="1"/>
      <protection locked="0"/>
    </xf>
    <xf numFmtId="4" fontId="13" fillId="2" borderId="2" xfId="0" applyNumberFormat="1" applyFont="1" applyFill="1" applyBorder="1" applyAlignment="1" applyProtection="1">
      <alignment horizontal="center" vertical="top" wrapText="1"/>
      <protection locked="0"/>
    </xf>
    <xf numFmtId="44" fontId="13" fillId="2" borderId="3" xfId="1" applyFont="1" applyFill="1" applyBorder="1" applyAlignment="1">
      <alignment horizontal="center"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0" fillId="0" borderId="0" xfId="0" applyFont="1" applyBorder="1" applyAlignment="1">
      <alignment horizontal="center" vertical="top" wrapText="1"/>
    </xf>
    <xf numFmtId="4" fontId="10" fillId="0" borderId="0" xfId="0" applyNumberFormat="1" applyFont="1" applyBorder="1" applyAlignment="1">
      <alignment horizontal="right" vertical="top" wrapText="1"/>
    </xf>
    <xf numFmtId="44" fontId="10" fillId="0" borderId="0" xfId="1" applyFont="1" applyBorder="1" applyAlignment="1" applyProtection="1">
      <alignment horizontal="right" vertical="top" wrapText="1"/>
      <protection locked="0"/>
    </xf>
    <xf numFmtId="4" fontId="10" fillId="0" borderId="0" xfId="0" applyNumberFormat="1" applyFont="1" applyBorder="1" applyAlignment="1" applyProtection="1">
      <alignment vertical="top" wrapText="1"/>
      <protection locked="0"/>
    </xf>
    <xf numFmtId="0" fontId="14" fillId="3" borderId="0" xfId="0" applyFont="1" applyFill="1" applyBorder="1" applyAlignment="1">
      <alignment horizontal="center" vertical="top" wrapText="1"/>
    </xf>
    <xf numFmtId="0" fontId="2" fillId="3" borderId="0" xfId="0" applyFont="1" applyFill="1" applyBorder="1" applyAlignment="1">
      <alignment vertical="top"/>
    </xf>
    <xf numFmtId="0" fontId="15" fillId="3" borderId="0" xfId="0" applyFont="1" applyFill="1" applyBorder="1" applyAlignment="1" applyProtection="1">
      <alignment horizontal="justify" vertical="top" wrapText="1"/>
    </xf>
    <xf numFmtId="0" fontId="10" fillId="3" borderId="0" xfId="0" applyFont="1" applyFill="1" applyBorder="1" applyAlignment="1">
      <alignment horizontal="center" vertical="top" wrapText="1"/>
    </xf>
    <xf numFmtId="4" fontId="10" fillId="3" borderId="0" xfId="0" applyNumberFormat="1" applyFont="1" applyFill="1" applyBorder="1" applyAlignment="1">
      <alignment horizontal="right" vertical="top" wrapText="1"/>
    </xf>
    <xf numFmtId="44" fontId="10" fillId="3" borderId="0" xfId="1" applyFont="1" applyFill="1" applyBorder="1" applyAlignment="1" applyProtection="1">
      <alignment horizontal="right" vertical="top" wrapText="1"/>
      <protection locked="0"/>
    </xf>
    <xf numFmtId="4" fontId="10" fillId="3" borderId="0" xfId="0" applyNumberFormat="1" applyFont="1" applyFill="1" applyBorder="1" applyAlignment="1" applyProtection="1">
      <alignment vertical="top" wrapText="1"/>
      <protection locked="0"/>
    </xf>
    <xf numFmtId="44" fontId="10" fillId="3" borderId="0" xfId="1" applyFont="1" applyFill="1" applyBorder="1" applyAlignment="1">
      <alignment horizontal="right" vertical="top" wrapText="1"/>
    </xf>
    <xf numFmtId="0" fontId="14" fillId="4" borderId="0" xfId="0" applyFont="1" applyFill="1" applyBorder="1" applyAlignment="1">
      <alignment horizontal="center" vertical="top" wrapText="1"/>
    </xf>
    <xf numFmtId="0" fontId="14" fillId="4" borderId="0" xfId="0" applyFont="1" applyFill="1" applyBorder="1" applyAlignment="1">
      <alignment vertical="top"/>
    </xf>
    <xf numFmtId="0" fontId="15" fillId="4" borderId="0" xfId="0" applyFont="1" applyFill="1" applyBorder="1" applyAlignment="1" applyProtection="1">
      <alignment horizontal="justify" vertical="top" wrapText="1"/>
    </xf>
    <xf numFmtId="0" fontId="10" fillId="4" borderId="0" xfId="0" applyFont="1" applyFill="1" applyBorder="1" applyAlignment="1">
      <alignment horizontal="center" vertical="top" wrapText="1"/>
    </xf>
    <xf numFmtId="4" fontId="10" fillId="4" borderId="0" xfId="0" applyNumberFormat="1" applyFont="1" applyFill="1" applyBorder="1" applyAlignment="1">
      <alignment horizontal="right" vertical="top" wrapText="1"/>
    </xf>
    <xf numFmtId="44" fontId="10" fillId="4" borderId="0" xfId="1" applyFont="1" applyFill="1" applyBorder="1" applyAlignment="1" applyProtection="1">
      <alignment horizontal="right" vertical="top" wrapText="1"/>
      <protection locked="0"/>
    </xf>
    <xf numFmtId="4" fontId="10" fillId="4" borderId="0" xfId="0" applyNumberFormat="1" applyFont="1" applyFill="1" applyBorder="1" applyAlignment="1" applyProtection="1">
      <alignment vertical="top" wrapText="1"/>
      <protection locked="0"/>
    </xf>
    <xf numFmtId="44" fontId="10" fillId="4" borderId="0" xfId="1" applyFont="1" applyFill="1" applyBorder="1" applyAlignment="1">
      <alignment horizontal="right" vertical="top" wrapText="1"/>
    </xf>
    <xf numFmtId="0" fontId="16" fillId="0" borderId="0" xfId="0" applyFont="1" applyBorder="1" applyAlignment="1">
      <alignment horizontal="center" vertical="top" wrapText="1"/>
    </xf>
    <xf numFmtId="0" fontId="16" fillId="0" borderId="0" xfId="0" applyFont="1" applyBorder="1" applyAlignment="1">
      <alignment horizontal="left" vertical="top" wrapText="1"/>
    </xf>
    <xf numFmtId="0" fontId="17" fillId="0" borderId="0" xfId="0" applyFont="1" applyBorder="1" applyAlignment="1">
      <alignment horizontal="center" vertical="top" wrapText="1"/>
    </xf>
    <xf numFmtId="4" fontId="17" fillId="0" borderId="0" xfId="0" applyNumberFormat="1" applyFont="1" applyBorder="1" applyAlignment="1">
      <alignment horizontal="right" vertical="top" wrapText="1"/>
    </xf>
    <xf numFmtId="44" fontId="17" fillId="0" borderId="0" xfId="1" applyFont="1" applyBorder="1" applyAlignment="1" applyProtection="1">
      <alignment horizontal="right" vertical="top" wrapText="1"/>
      <protection locked="0"/>
    </xf>
    <xf numFmtId="4" fontId="17" fillId="0" borderId="0" xfId="0" applyNumberFormat="1" applyFont="1" applyBorder="1" applyAlignment="1" applyProtection="1">
      <alignment vertical="top" wrapText="1"/>
      <protection locked="0"/>
    </xf>
    <xf numFmtId="44" fontId="17" fillId="0" borderId="0" xfId="1" applyFont="1" applyBorder="1" applyAlignment="1">
      <alignment horizontal="right" vertical="top" wrapText="1"/>
    </xf>
    <xf numFmtId="0" fontId="18" fillId="0" borderId="0" xfId="0" applyFont="1" applyFill="1" applyBorder="1" applyAlignment="1" applyProtection="1">
      <alignment horizontal="center" vertical="top" wrapText="1"/>
    </xf>
    <xf numFmtId="0" fontId="19" fillId="0" borderId="0" xfId="0" applyFont="1" applyFill="1" applyBorder="1" applyAlignment="1" applyProtection="1">
      <alignment horizontal="justify" vertical="top" wrapText="1"/>
    </xf>
    <xf numFmtId="0" fontId="20" fillId="0" borderId="0" xfId="0" applyFont="1" applyFill="1" applyBorder="1" applyAlignment="1">
      <alignment horizontal="center" vertical="center"/>
    </xf>
    <xf numFmtId="4" fontId="20" fillId="0" borderId="0" xfId="0" applyNumberFormat="1" applyFont="1" applyFill="1" applyBorder="1" applyAlignment="1">
      <alignment vertical="center"/>
    </xf>
    <xf numFmtId="44" fontId="17" fillId="0" borderId="0" xfId="1" applyFont="1" applyBorder="1" applyAlignment="1" applyProtection="1">
      <alignment horizontal="right" vertical="center" wrapText="1"/>
      <protection locked="0"/>
    </xf>
    <xf numFmtId="0" fontId="17" fillId="0" borderId="0" xfId="0" applyFont="1" applyBorder="1" applyAlignment="1" applyProtection="1">
      <alignment horizontal="justify" vertical="center" wrapText="1"/>
      <protection locked="0"/>
    </xf>
    <xf numFmtId="44" fontId="17" fillId="0" borderId="0" xfId="1" applyFont="1" applyBorder="1" applyAlignment="1">
      <alignment horizontal="right" vertical="center" wrapText="1"/>
    </xf>
    <xf numFmtId="0" fontId="21" fillId="0" borderId="0" xfId="0" applyFont="1" applyBorder="1" applyAlignment="1">
      <alignment vertical="top" wrapText="1"/>
    </xf>
    <xf numFmtId="0" fontId="22" fillId="0" borderId="0" xfId="0" applyFont="1" applyFill="1" applyBorder="1" applyAlignment="1" applyProtection="1">
      <alignment horizontal="justify" vertical="top" wrapText="1"/>
    </xf>
    <xf numFmtId="0" fontId="23" fillId="0" borderId="0" xfId="0" applyFont="1" applyFill="1" applyBorder="1" applyAlignment="1">
      <alignment horizontal="justify" vertical="top"/>
    </xf>
    <xf numFmtId="0" fontId="23" fillId="0" borderId="0" xfId="0" applyFont="1" applyFill="1" applyBorder="1" applyAlignment="1">
      <alignment horizontal="center" vertical="center"/>
    </xf>
    <xf numFmtId="4" fontId="23" fillId="0" borderId="0" xfId="0" applyNumberFormat="1" applyFont="1" applyFill="1" applyBorder="1" applyAlignment="1">
      <alignment vertical="center"/>
    </xf>
    <xf numFmtId="44" fontId="23" fillId="0" borderId="0" xfId="3" applyFont="1" applyFill="1" applyBorder="1" applyAlignment="1">
      <alignment vertical="center"/>
    </xf>
    <xf numFmtId="0" fontId="22" fillId="3" borderId="0" xfId="0" applyFont="1" applyFill="1" applyBorder="1" applyAlignment="1" applyProtection="1">
      <alignment horizontal="justify" vertical="top" wrapText="1"/>
    </xf>
    <xf numFmtId="0" fontId="22" fillId="4" borderId="0" xfId="0" applyFont="1" applyFill="1" applyBorder="1" applyAlignment="1" applyProtection="1">
      <alignment horizontal="justify" vertical="top" wrapText="1"/>
    </xf>
    <xf numFmtId="0" fontId="14" fillId="0" borderId="0" xfId="0" applyFont="1" applyFill="1" applyBorder="1" applyAlignment="1">
      <alignment horizontal="center" vertical="top" wrapText="1"/>
    </xf>
    <xf numFmtId="0" fontId="14" fillId="0" borderId="0" xfId="0" applyFont="1" applyFill="1" applyBorder="1" applyAlignment="1">
      <alignment vertical="top"/>
    </xf>
    <xf numFmtId="0" fontId="10" fillId="0" borderId="0" xfId="0" applyFont="1" applyFill="1" applyBorder="1" applyAlignment="1">
      <alignment horizontal="center" vertical="top" wrapText="1"/>
    </xf>
    <xf numFmtId="4" fontId="10" fillId="0" borderId="0" xfId="0" applyNumberFormat="1" applyFont="1" applyFill="1" applyBorder="1" applyAlignment="1">
      <alignment horizontal="right" vertical="top" wrapText="1"/>
    </xf>
    <xf numFmtId="44" fontId="10" fillId="0" borderId="0" xfId="1" applyFont="1" applyFill="1" applyBorder="1" applyAlignment="1" applyProtection="1">
      <alignment horizontal="right" vertical="top" wrapText="1"/>
      <protection locked="0"/>
    </xf>
    <xf numFmtId="4" fontId="10" fillId="0" borderId="0" xfId="0" applyNumberFormat="1" applyFont="1" applyFill="1" applyBorder="1" applyAlignment="1" applyProtection="1">
      <alignment vertical="top" wrapText="1"/>
      <protection locked="0"/>
    </xf>
    <xf numFmtId="44" fontId="10" fillId="0" borderId="0" xfId="1" applyFont="1" applyFill="1" applyBorder="1" applyAlignment="1">
      <alignment horizontal="right" vertical="top" wrapText="1"/>
    </xf>
    <xf numFmtId="0" fontId="12" fillId="0" borderId="0" xfId="0" applyFont="1" applyFill="1" applyBorder="1" applyAlignment="1">
      <alignment vertical="top" wrapText="1"/>
    </xf>
    <xf numFmtId="0" fontId="24" fillId="0" borderId="0" xfId="0" applyFont="1" applyFill="1" applyBorder="1" applyAlignment="1" applyProtection="1">
      <alignment horizontal="center" vertical="top" wrapText="1"/>
    </xf>
    <xf numFmtId="44" fontId="10" fillId="0" borderId="0" xfId="1" applyFont="1" applyFill="1" applyBorder="1" applyAlignment="1" applyProtection="1">
      <alignment horizontal="right" vertical="center" wrapText="1"/>
      <protection locked="0"/>
    </xf>
    <xf numFmtId="4" fontId="10" fillId="0" borderId="0" xfId="0" applyNumberFormat="1" applyFont="1" applyFill="1" applyBorder="1" applyAlignment="1" applyProtection="1">
      <alignment vertical="center" wrapText="1"/>
      <protection locked="0"/>
    </xf>
    <xf numFmtId="44" fontId="10" fillId="0" borderId="0" xfId="1" applyFont="1" applyFill="1" applyBorder="1" applyAlignment="1">
      <alignment horizontal="right" vertical="center" wrapText="1"/>
    </xf>
    <xf numFmtId="44" fontId="10" fillId="4" borderId="0" xfId="1" applyFont="1" applyFill="1" applyBorder="1" applyAlignment="1" applyProtection="1">
      <alignment horizontal="right" vertical="center" wrapText="1"/>
      <protection locked="0"/>
    </xf>
    <xf numFmtId="4" fontId="10" fillId="4" borderId="0" xfId="0" applyNumberFormat="1" applyFont="1" applyFill="1" applyBorder="1" applyAlignment="1" applyProtection="1">
      <alignment vertical="center" wrapText="1"/>
      <protection locked="0"/>
    </xf>
    <xf numFmtId="44" fontId="10" fillId="4" borderId="0" xfId="1" applyFont="1" applyFill="1" applyBorder="1" applyAlignment="1">
      <alignment horizontal="right" vertical="center" wrapText="1"/>
    </xf>
    <xf numFmtId="44" fontId="17" fillId="0" borderId="0" xfId="1" applyFont="1" applyFill="1" applyBorder="1" applyAlignment="1" applyProtection="1">
      <alignment horizontal="right" vertical="center" wrapText="1"/>
      <protection locked="0"/>
    </xf>
    <xf numFmtId="0" fontId="17" fillId="0" borderId="0" xfId="0" applyFont="1" applyFill="1" applyBorder="1" applyAlignment="1" applyProtection="1">
      <alignment horizontal="justify" vertical="center" wrapText="1"/>
      <protection locked="0"/>
    </xf>
    <xf numFmtId="44" fontId="17" fillId="0" borderId="0" xfId="1" applyFont="1" applyFill="1" applyBorder="1" applyAlignment="1">
      <alignment horizontal="right" vertical="center" wrapText="1"/>
    </xf>
    <xf numFmtId="0" fontId="21" fillId="0" borderId="0" xfId="0" applyFont="1" applyFill="1" applyBorder="1" applyAlignment="1">
      <alignment vertical="top" wrapText="1"/>
    </xf>
    <xf numFmtId="0" fontId="17" fillId="0" borderId="0" xfId="0" applyFont="1" applyFill="1" applyBorder="1" applyAlignment="1">
      <alignment horizontal="center" vertical="top" wrapText="1"/>
    </xf>
    <xf numFmtId="0" fontId="10" fillId="0" borderId="0" xfId="0" applyFont="1" applyFill="1" applyBorder="1" applyAlignment="1">
      <alignment horizontal="justify" vertical="top" wrapText="1"/>
    </xf>
    <xf numFmtId="4" fontId="17" fillId="0" borderId="0" xfId="0" applyNumberFormat="1" applyFont="1" applyFill="1" applyBorder="1" applyAlignment="1">
      <alignment horizontal="right" vertical="top" wrapText="1"/>
    </xf>
    <xf numFmtId="44" fontId="10" fillId="0" borderId="0" xfId="1" applyFont="1" applyBorder="1" applyAlignment="1" applyProtection="1">
      <alignment horizontal="right" vertical="center" wrapText="1"/>
      <protection locked="0"/>
    </xf>
    <xf numFmtId="4" fontId="10" fillId="0" borderId="0" xfId="0" applyNumberFormat="1" applyFont="1" applyBorder="1" applyAlignment="1" applyProtection="1">
      <alignment vertical="center" wrapText="1"/>
      <protection locked="0"/>
    </xf>
    <xf numFmtId="0" fontId="25" fillId="0" borderId="0" xfId="0" applyFont="1" applyFill="1" applyBorder="1" applyAlignment="1" applyProtection="1">
      <alignment horizontal="center" vertical="top" wrapText="1"/>
    </xf>
    <xf numFmtId="0" fontId="27" fillId="0" borderId="0" xfId="4" applyFont="1" applyFill="1" applyBorder="1" applyAlignment="1">
      <alignment horizontal="justify" vertical="top"/>
    </xf>
    <xf numFmtId="44" fontId="10" fillId="0" borderId="0" xfId="1" applyFont="1" applyBorder="1" applyAlignment="1">
      <alignment horizontal="right" vertical="center" wrapText="1"/>
    </xf>
    <xf numFmtId="44" fontId="10" fillId="3" borderId="0" xfId="1" applyFont="1" applyFill="1" applyBorder="1" applyAlignment="1" applyProtection="1">
      <alignment horizontal="right" vertical="center" wrapText="1"/>
      <protection locked="0"/>
    </xf>
    <xf numFmtId="4" fontId="10" fillId="3" borderId="0" xfId="0" applyNumberFormat="1" applyFont="1" applyFill="1" applyBorder="1" applyAlignment="1" applyProtection="1">
      <alignment vertical="center" wrapText="1"/>
      <protection locked="0"/>
    </xf>
    <xf numFmtId="44" fontId="10" fillId="3" borderId="0" xfId="1" applyFont="1" applyFill="1" applyBorder="1" applyAlignment="1">
      <alignment horizontal="right" vertical="center" wrapText="1"/>
    </xf>
    <xf numFmtId="0" fontId="16" fillId="0" borderId="0" xfId="0" applyFont="1" applyBorder="1" applyAlignment="1">
      <alignment horizontal="center" vertical="center" wrapText="1"/>
    </xf>
    <xf numFmtId="0" fontId="14" fillId="0" borderId="0" xfId="0" applyFont="1" applyFill="1" applyBorder="1" applyAlignment="1">
      <alignment horizontal="center" vertical="center" wrapText="1"/>
    </xf>
    <xf numFmtId="0" fontId="12" fillId="0" borderId="0" xfId="0" applyFont="1" applyBorder="1" applyAlignment="1">
      <alignment horizontal="center" vertical="top" wrapText="1"/>
    </xf>
    <xf numFmtId="4" fontId="12" fillId="0" borderId="0" xfId="0" applyNumberFormat="1" applyFont="1" applyBorder="1" applyAlignment="1">
      <alignment horizontal="right" vertical="top" wrapText="1"/>
    </xf>
    <xf numFmtId="44" fontId="12" fillId="0" borderId="0" xfId="1" applyFont="1" applyBorder="1" applyAlignment="1">
      <alignment horizontal="right" vertical="top" wrapText="1"/>
    </xf>
    <xf numFmtId="4" fontId="12" fillId="0" borderId="0" xfId="0" applyNumberFormat="1" applyFont="1" applyBorder="1" applyAlignment="1">
      <alignment vertical="top" wrapText="1"/>
    </xf>
    <xf numFmtId="0" fontId="10" fillId="0" borderId="0" xfId="0" applyNumberFormat="1" applyFont="1" applyFill="1" applyBorder="1" applyAlignment="1">
      <alignment horizontal="justify" vertical="top"/>
    </xf>
    <xf numFmtId="0" fontId="17" fillId="0" borderId="0" xfId="0" applyFont="1" applyFill="1" applyBorder="1" applyAlignment="1">
      <alignment horizontal="center" vertical="top"/>
    </xf>
    <xf numFmtId="0" fontId="17" fillId="0" borderId="0" xfId="0" applyFont="1" applyFill="1" applyBorder="1" applyAlignment="1">
      <alignment horizontal="center" vertical="center" wrapText="1"/>
    </xf>
    <xf numFmtId="4" fontId="10" fillId="0" borderId="0" xfId="0" applyNumberFormat="1" applyFont="1" applyFill="1" applyBorder="1" applyAlignment="1">
      <alignment horizontal="right" vertical="center" wrapText="1"/>
    </xf>
    <xf numFmtId="0" fontId="10" fillId="4" borderId="0" xfId="0" applyFont="1" applyFill="1" applyBorder="1" applyAlignment="1">
      <alignment horizontal="center" vertical="center" wrapText="1"/>
    </xf>
    <xf numFmtId="4" fontId="10" fillId="4" borderId="0" xfId="0" applyNumberFormat="1" applyFont="1" applyFill="1" applyBorder="1" applyAlignment="1">
      <alignment horizontal="right" vertical="center" wrapText="1"/>
    </xf>
    <xf numFmtId="0" fontId="10" fillId="0" borderId="0" xfId="0" applyFont="1" applyFill="1" applyBorder="1" applyAlignment="1">
      <alignment vertical="top" wrapText="1"/>
    </xf>
    <xf numFmtId="0" fontId="10" fillId="0" borderId="0" xfId="0" applyFont="1" applyFill="1" applyBorder="1" applyAlignment="1">
      <alignment horizontal="center" vertical="center" wrapText="1"/>
    </xf>
    <xf numFmtId="0" fontId="16" fillId="0" borderId="0" xfId="0" applyFont="1" applyFill="1" applyBorder="1" applyAlignment="1" applyProtection="1">
      <alignment horizontal="right" vertical="center" wrapText="1"/>
      <protection locked="0"/>
    </xf>
    <xf numFmtId="0" fontId="28" fillId="0" borderId="0" xfId="0" applyFont="1" applyBorder="1" applyAlignment="1">
      <alignment horizontal="justify" vertical="top" wrapText="1"/>
    </xf>
    <xf numFmtId="44" fontId="29" fillId="0" borderId="0" xfId="1" applyFont="1" applyBorder="1" applyAlignment="1">
      <alignment horizontal="right" vertical="top" wrapText="1"/>
    </xf>
    <xf numFmtId="0" fontId="14" fillId="0" borderId="0" xfId="0" applyFont="1" applyBorder="1" applyAlignment="1">
      <alignment vertical="top" wrapText="1"/>
    </xf>
    <xf numFmtId="0" fontId="7" fillId="0" borderId="0" xfId="0" applyFont="1" applyBorder="1" applyAlignment="1" applyProtection="1">
      <alignment horizontal="left" vertical="top"/>
    </xf>
    <xf numFmtId="0" fontId="12"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0" fontId="7" fillId="0" borderId="0" xfId="0" applyFont="1" applyBorder="1" applyAlignment="1" applyProtection="1">
      <alignment horizontal="left" vertical="top" wrapText="1"/>
    </xf>
    <xf numFmtId="0" fontId="11" fillId="0" borderId="4" xfId="0" quotePrefix="1" applyNumberFormat="1" applyFont="1" applyBorder="1" applyAlignment="1" applyProtection="1">
      <alignment horizontal="center" vertical="top" wrapText="1"/>
      <protection locked="0"/>
    </xf>
  </cellXfs>
  <cellStyles count="34145">
    <cellStyle name="0,0_x000d__x000a_NA_x000d__x000a_" xfId="5"/>
    <cellStyle name="Comma 2" xfId="6"/>
    <cellStyle name="Comma 2 10" xfId="7"/>
    <cellStyle name="Comma 2 10 2" xfId="8"/>
    <cellStyle name="Comma 2 10 2 2" xfId="9"/>
    <cellStyle name="Comma 2 10 2 2 2" xfId="10"/>
    <cellStyle name="Comma 2 10 2 2 2 2" xfId="11"/>
    <cellStyle name="Comma 2 10 2 2 3" xfId="12"/>
    <cellStyle name="Comma 2 10 2 3" xfId="13"/>
    <cellStyle name="Comma 2 10 2 3 2" xfId="14"/>
    <cellStyle name="Comma 2 10 2 4" xfId="15"/>
    <cellStyle name="Comma 2 10 3" xfId="16"/>
    <cellStyle name="Comma 2 10 3 2" xfId="17"/>
    <cellStyle name="Comma 2 10 3 2 2" xfId="18"/>
    <cellStyle name="Comma 2 10 3 3" xfId="19"/>
    <cellStyle name="Comma 2 10 4" xfId="20"/>
    <cellStyle name="Comma 2 10 4 2" xfId="21"/>
    <cellStyle name="Comma 2 10 5" xfId="22"/>
    <cellStyle name="Comma 2 11" xfId="23"/>
    <cellStyle name="Comma 2 11 2" xfId="24"/>
    <cellStyle name="Comma 2 11 2 2" xfId="25"/>
    <cellStyle name="Comma 2 11 2 2 2" xfId="26"/>
    <cellStyle name="Comma 2 11 2 2 2 2" xfId="27"/>
    <cellStyle name="Comma 2 11 2 2 3" xfId="28"/>
    <cellStyle name="Comma 2 11 2 3" xfId="29"/>
    <cellStyle name="Comma 2 11 2 3 2" xfId="30"/>
    <cellStyle name="Comma 2 11 2 4" xfId="31"/>
    <cellStyle name="Comma 2 11 3" xfId="32"/>
    <cellStyle name="Comma 2 11 3 2" xfId="33"/>
    <cellStyle name="Comma 2 11 3 2 2" xfId="34"/>
    <cellStyle name="Comma 2 11 3 3" xfId="35"/>
    <cellStyle name="Comma 2 11 4" xfId="36"/>
    <cellStyle name="Comma 2 11 4 2" xfId="37"/>
    <cellStyle name="Comma 2 11 5" xfId="38"/>
    <cellStyle name="Comma 2 12" xfId="39"/>
    <cellStyle name="Comma 2 12 2" xfId="40"/>
    <cellStyle name="Comma 2 12 2 2" xfId="41"/>
    <cellStyle name="Comma 2 12 2 2 2" xfId="42"/>
    <cellStyle name="Comma 2 12 2 2 2 2" xfId="43"/>
    <cellStyle name="Comma 2 12 2 2 3" xfId="44"/>
    <cellStyle name="Comma 2 12 2 3" xfId="45"/>
    <cellStyle name="Comma 2 12 2 3 2" xfId="46"/>
    <cellStyle name="Comma 2 12 2 4" xfId="47"/>
    <cellStyle name="Comma 2 12 3" xfId="48"/>
    <cellStyle name="Comma 2 12 3 2" xfId="49"/>
    <cellStyle name="Comma 2 12 3 2 2" xfId="50"/>
    <cellStyle name="Comma 2 12 3 3" xfId="51"/>
    <cellStyle name="Comma 2 12 4" xfId="52"/>
    <cellStyle name="Comma 2 12 4 2" xfId="53"/>
    <cellStyle name="Comma 2 12 5" xfId="54"/>
    <cellStyle name="Comma 2 13" xfId="55"/>
    <cellStyle name="Comma 2 13 2" xfId="56"/>
    <cellStyle name="Comma 2 13 2 2" xfId="57"/>
    <cellStyle name="Comma 2 13 2 2 2" xfId="58"/>
    <cellStyle name="Comma 2 13 2 3" xfId="59"/>
    <cellStyle name="Comma 2 13 3" xfId="60"/>
    <cellStyle name="Comma 2 13 3 2" xfId="61"/>
    <cellStyle name="Comma 2 13 4" xfId="62"/>
    <cellStyle name="Comma 2 14" xfId="63"/>
    <cellStyle name="Comma 2 14 2" xfId="64"/>
    <cellStyle name="Comma 2 14 2 2" xfId="65"/>
    <cellStyle name="Comma 2 14 3" xfId="66"/>
    <cellStyle name="Comma 2 15" xfId="67"/>
    <cellStyle name="Comma 2 15 2" xfId="68"/>
    <cellStyle name="Comma 2 16" xfId="69"/>
    <cellStyle name="Comma 2 16 2" xfId="70"/>
    <cellStyle name="Comma 2 17" xfId="71"/>
    <cellStyle name="Comma 2 18" xfId="72"/>
    <cellStyle name="Comma 2 2" xfId="73"/>
    <cellStyle name="Comma 2 2 10" xfId="74"/>
    <cellStyle name="Comma 2 2 10 2" xfId="75"/>
    <cellStyle name="Comma 2 2 10 2 2" xfId="76"/>
    <cellStyle name="Comma 2 2 10 2 2 2" xfId="77"/>
    <cellStyle name="Comma 2 2 10 2 2 2 2" xfId="78"/>
    <cellStyle name="Comma 2 2 10 2 2 3" xfId="79"/>
    <cellStyle name="Comma 2 2 10 2 3" xfId="80"/>
    <cellStyle name="Comma 2 2 10 2 3 2" xfId="81"/>
    <cellStyle name="Comma 2 2 10 2 4" xfId="82"/>
    <cellStyle name="Comma 2 2 10 3" xfId="83"/>
    <cellStyle name="Comma 2 2 10 3 2" xfId="84"/>
    <cellStyle name="Comma 2 2 10 3 2 2" xfId="85"/>
    <cellStyle name="Comma 2 2 10 3 3" xfId="86"/>
    <cellStyle name="Comma 2 2 10 4" xfId="87"/>
    <cellStyle name="Comma 2 2 10 4 2" xfId="88"/>
    <cellStyle name="Comma 2 2 10 5" xfId="89"/>
    <cellStyle name="Comma 2 2 11" xfId="90"/>
    <cellStyle name="Comma 2 2 11 2" xfId="91"/>
    <cellStyle name="Comma 2 2 11 2 2" xfId="92"/>
    <cellStyle name="Comma 2 2 11 2 2 2" xfId="93"/>
    <cellStyle name="Comma 2 2 11 2 3" xfId="94"/>
    <cellStyle name="Comma 2 2 11 3" xfId="95"/>
    <cellStyle name="Comma 2 2 11 3 2" xfId="96"/>
    <cellStyle name="Comma 2 2 11 4" xfId="97"/>
    <cellStyle name="Comma 2 2 12" xfId="98"/>
    <cellStyle name="Comma 2 2 12 2" xfId="99"/>
    <cellStyle name="Comma 2 2 12 2 2" xfId="100"/>
    <cellStyle name="Comma 2 2 12 3" xfId="101"/>
    <cellStyle name="Comma 2 2 13" xfId="102"/>
    <cellStyle name="Comma 2 2 13 2" xfId="103"/>
    <cellStyle name="Comma 2 2 14" xfId="104"/>
    <cellStyle name="Comma 2 2 14 2" xfId="105"/>
    <cellStyle name="Comma 2 2 15" xfId="106"/>
    <cellStyle name="Comma 2 2 16" xfId="10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126"/>
    <cellStyle name="Comma 2 2 2 2" xfId="127"/>
    <cellStyle name="Comma 2 2 2 2 10" xfId="128"/>
    <cellStyle name="Comma 2 2 2 2 10 2" xfId="129"/>
    <cellStyle name="Comma 2 2 2 2 11" xfId="130"/>
    <cellStyle name="Comma 2 2 2 2 11 2" xfId="131"/>
    <cellStyle name="Comma 2 2 2 2 12" xfId="132"/>
    <cellStyle name="Comma 2 2 2 2 13" xfId="133"/>
    <cellStyle name="Comma 2 2 2 2 2" xfId="134"/>
    <cellStyle name="Comma 2 2 2 2 2 10" xfId="135"/>
    <cellStyle name="Comma 2 2 2 2 2 11" xfId="136"/>
    <cellStyle name="Comma 2 2 2 2 2 2" xfId="137"/>
    <cellStyle name="Comma 2 2 2 2 2 2 2" xfId="138"/>
    <cellStyle name="Comma 2 2 2 2 2 2 2 2" xfId="139"/>
    <cellStyle name="Comma 2 2 2 2 2 2 2 2 2" xfId="140"/>
    <cellStyle name="Comma 2 2 2 2 2 2 2 2 2 2" xfId="141"/>
    <cellStyle name="Comma 2 2 2 2 2 2 2 2 2 2 2" xfId="142"/>
    <cellStyle name="Comma 2 2 2 2 2 2 2 2 2 3" xfId="143"/>
    <cellStyle name="Comma 2 2 2 2 2 2 2 2 3" xfId="144"/>
    <cellStyle name="Comma 2 2 2 2 2 2 2 2 3 2" xfId="145"/>
    <cellStyle name="Comma 2 2 2 2 2 2 2 2 4" xfId="146"/>
    <cellStyle name="Comma 2 2 2 2 2 2 2 3" xfId="147"/>
    <cellStyle name="Comma 2 2 2 2 2 2 2 3 2" xfId="148"/>
    <cellStyle name="Comma 2 2 2 2 2 2 2 3 2 2" xfId="149"/>
    <cellStyle name="Comma 2 2 2 2 2 2 2 3 3" xfId="150"/>
    <cellStyle name="Comma 2 2 2 2 2 2 2 4" xfId="151"/>
    <cellStyle name="Comma 2 2 2 2 2 2 2 4 2" xfId="152"/>
    <cellStyle name="Comma 2 2 2 2 2 2 2 5" xfId="153"/>
    <cellStyle name="Comma 2 2 2 2 2 2 3" xfId="154"/>
    <cellStyle name="Comma 2 2 2 2 2 2 3 2" xfId="155"/>
    <cellStyle name="Comma 2 2 2 2 2 2 3 2 2" xfId="156"/>
    <cellStyle name="Comma 2 2 2 2 2 2 3 2 2 2" xfId="157"/>
    <cellStyle name="Comma 2 2 2 2 2 2 3 2 2 2 2" xfId="158"/>
    <cellStyle name="Comma 2 2 2 2 2 2 3 2 2 3" xfId="159"/>
    <cellStyle name="Comma 2 2 2 2 2 2 3 2 3" xfId="160"/>
    <cellStyle name="Comma 2 2 2 2 2 2 3 2 3 2" xfId="161"/>
    <cellStyle name="Comma 2 2 2 2 2 2 3 2 4" xfId="162"/>
    <cellStyle name="Comma 2 2 2 2 2 2 3 3" xfId="163"/>
    <cellStyle name="Comma 2 2 2 2 2 2 3 3 2" xfId="164"/>
    <cellStyle name="Comma 2 2 2 2 2 2 3 3 2 2" xfId="165"/>
    <cellStyle name="Comma 2 2 2 2 2 2 3 3 3" xfId="166"/>
    <cellStyle name="Comma 2 2 2 2 2 2 3 4" xfId="167"/>
    <cellStyle name="Comma 2 2 2 2 2 2 3 4 2" xfId="168"/>
    <cellStyle name="Comma 2 2 2 2 2 2 3 5" xfId="169"/>
    <cellStyle name="Comma 2 2 2 2 2 2 4" xfId="170"/>
    <cellStyle name="Comma 2 2 2 2 2 2 4 2" xfId="171"/>
    <cellStyle name="Comma 2 2 2 2 2 2 4 2 2" xfId="172"/>
    <cellStyle name="Comma 2 2 2 2 2 2 4 2 2 2" xfId="173"/>
    <cellStyle name="Comma 2 2 2 2 2 2 4 2 3" xfId="174"/>
    <cellStyle name="Comma 2 2 2 2 2 2 4 3" xfId="175"/>
    <cellStyle name="Comma 2 2 2 2 2 2 4 3 2" xfId="176"/>
    <cellStyle name="Comma 2 2 2 2 2 2 4 4" xfId="177"/>
    <cellStyle name="Comma 2 2 2 2 2 2 5" xfId="178"/>
    <cellStyle name="Comma 2 2 2 2 2 2 5 2" xfId="179"/>
    <cellStyle name="Comma 2 2 2 2 2 2 5 2 2" xfId="180"/>
    <cellStyle name="Comma 2 2 2 2 2 2 5 3" xfId="181"/>
    <cellStyle name="Comma 2 2 2 2 2 2 6" xfId="182"/>
    <cellStyle name="Comma 2 2 2 2 2 2 6 2" xfId="183"/>
    <cellStyle name="Comma 2 2 2 2 2 2 7" xfId="184"/>
    <cellStyle name="Comma 2 2 2 2 2 2 8" xfId="185"/>
    <cellStyle name="Comma 2 2 2 2 2 3" xfId="186"/>
    <cellStyle name="Comma 2 2 2 2 2 3 2" xfId="187"/>
    <cellStyle name="Comma 2 2 2 2 2 3 2 2" xfId="188"/>
    <cellStyle name="Comma 2 2 2 2 2 3 2 2 2" xfId="189"/>
    <cellStyle name="Comma 2 2 2 2 2 3 2 2 2 2" xfId="190"/>
    <cellStyle name="Comma 2 2 2 2 2 3 2 2 3" xfId="191"/>
    <cellStyle name="Comma 2 2 2 2 2 3 2 3" xfId="192"/>
    <cellStyle name="Comma 2 2 2 2 2 3 2 3 2" xfId="193"/>
    <cellStyle name="Comma 2 2 2 2 2 3 2 4" xfId="194"/>
    <cellStyle name="Comma 2 2 2 2 2 3 3" xfId="195"/>
    <cellStyle name="Comma 2 2 2 2 2 3 3 2" xfId="196"/>
    <cellStyle name="Comma 2 2 2 2 2 3 3 2 2" xfId="197"/>
    <cellStyle name="Comma 2 2 2 2 2 3 3 3" xfId="198"/>
    <cellStyle name="Comma 2 2 2 2 2 3 4" xfId="199"/>
    <cellStyle name="Comma 2 2 2 2 2 3 4 2" xfId="200"/>
    <cellStyle name="Comma 2 2 2 2 2 3 5" xfId="201"/>
    <cellStyle name="Comma 2 2 2 2 2 4" xfId="202"/>
    <cellStyle name="Comma 2 2 2 2 2 4 2" xfId="203"/>
    <cellStyle name="Comma 2 2 2 2 2 4 2 2" xfId="204"/>
    <cellStyle name="Comma 2 2 2 2 2 4 2 2 2" xfId="205"/>
    <cellStyle name="Comma 2 2 2 2 2 4 2 2 2 2" xfId="206"/>
    <cellStyle name="Comma 2 2 2 2 2 4 2 2 3" xfId="207"/>
    <cellStyle name="Comma 2 2 2 2 2 4 2 3" xfId="208"/>
    <cellStyle name="Comma 2 2 2 2 2 4 2 3 2" xfId="209"/>
    <cellStyle name="Comma 2 2 2 2 2 4 2 4" xfId="210"/>
    <cellStyle name="Comma 2 2 2 2 2 4 3" xfId="211"/>
    <cellStyle name="Comma 2 2 2 2 2 4 3 2" xfId="212"/>
    <cellStyle name="Comma 2 2 2 2 2 4 3 2 2" xfId="213"/>
    <cellStyle name="Comma 2 2 2 2 2 4 3 3" xfId="214"/>
    <cellStyle name="Comma 2 2 2 2 2 4 4" xfId="215"/>
    <cellStyle name="Comma 2 2 2 2 2 4 4 2" xfId="216"/>
    <cellStyle name="Comma 2 2 2 2 2 4 5" xfId="217"/>
    <cellStyle name="Comma 2 2 2 2 2 5" xfId="218"/>
    <cellStyle name="Comma 2 2 2 2 2 5 2" xfId="219"/>
    <cellStyle name="Comma 2 2 2 2 2 5 2 2" xfId="220"/>
    <cellStyle name="Comma 2 2 2 2 2 5 2 2 2" xfId="221"/>
    <cellStyle name="Comma 2 2 2 2 2 5 2 2 2 2" xfId="222"/>
    <cellStyle name="Comma 2 2 2 2 2 5 2 2 3" xfId="223"/>
    <cellStyle name="Comma 2 2 2 2 2 5 2 3" xfId="224"/>
    <cellStyle name="Comma 2 2 2 2 2 5 2 3 2" xfId="225"/>
    <cellStyle name="Comma 2 2 2 2 2 5 2 4" xfId="226"/>
    <cellStyle name="Comma 2 2 2 2 2 5 3" xfId="227"/>
    <cellStyle name="Comma 2 2 2 2 2 5 3 2" xfId="228"/>
    <cellStyle name="Comma 2 2 2 2 2 5 3 2 2" xfId="229"/>
    <cellStyle name="Comma 2 2 2 2 2 5 3 3" xfId="230"/>
    <cellStyle name="Comma 2 2 2 2 2 5 4" xfId="231"/>
    <cellStyle name="Comma 2 2 2 2 2 5 4 2" xfId="232"/>
    <cellStyle name="Comma 2 2 2 2 2 5 5" xfId="233"/>
    <cellStyle name="Comma 2 2 2 2 2 6" xfId="234"/>
    <cellStyle name="Comma 2 2 2 2 2 6 2" xfId="235"/>
    <cellStyle name="Comma 2 2 2 2 2 6 2 2" xfId="236"/>
    <cellStyle name="Comma 2 2 2 2 2 6 2 2 2" xfId="237"/>
    <cellStyle name="Comma 2 2 2 2 2 6 2 3" xfId="238"/>
    <cellStyle name="Comma 2 2 2 2 2 6 3" xfId="239"/>
    <cellStyle name="Comma 2 2 2 2 2 6 3 2" xfId="240"/>
    <cellStyle name="Comma 2 2 2 2 2 6 4" xfId="241"/>
    <cellStyle name="Comma 2 2 2 2 2 7" xfId="242"/>
    <cellStyle name="Comma 2 2 2 2 2 7 2" xfId="243"/>
    <cellStyle name="Comma 2 2 2 2 2 7 2 2" xfId="244"/>
    <cellStyle name="Comma 2 2 2 2 2 7 3" xfId="245"/>
    <cellStyle name="Comma 2 2 2 2 2 8" xfId="246"/>
    <cellStyle name="Comma 2 2 2 2 2 8 2" xfId="247"/>
    <cellStyle name="Comma 2 2 2 2 2 9" xfId="248"/>
    <cellStyle name="Comma 2 2 2 2 2 9 2" xfId="249"/>
    <cellStyle name="Comma 2 2 2 2 3" xfId="250"/>
    <cellStyle name="Comma 2 2 2 2 3 10" xfId="251"/>
    <cellStyle name="Comma 2 2 2 2 3 11" xfId="252"/>
    <cellStyle name="Comma 2 2 2 2 3 2" xfId="253"/>
    <cellStyle name="Comma 2 2 2 2 3 2 2" xfId="254"/>
    <cellStyle name="Comma 2 2 2 2 3 2 2 2" xfId="255"/>
    <cellStyle name="Comma 2 2 2 2 3 2 2 2 2" xfId="256"/>
    <cellStyle name="Comma 2 2 2 2 3 2 2 2 2 2" xfId="257"/>
    <cellStyle name="Comma 2 2 2 2 3 2 2 2 2 2 2" xfId="258"/>
    <cellStyle name="Comma 2 2 2 2 3 2 2 2 2 3" xfId="259"/>
    <cellStyle name="Comma 2 2 2 2 3 2 2 2 3" xfId="260"/>
    <cellStyle name="Comma 2 2 2 2 3 2 2 2 3 2" xfId="261"/>
    <cellStyle name="Comma 2 2 2 2 3 2 2 2 4" xfId="262"/>
    <cellStyle name="Comma 2 2 2 2 3 2 2 3" xfId="263"/>
    <cellStyle name="Comma 2 2 2 2 3 2 2 3 2" xfId="264"/>
    <cellStyle name="Comma 2 2 2 2 3 2 2 3 2 2" xfId="265"/>
    <cellStyle name="Comma 2 2 2 2 3 2 2 3 3" xfId="266"/>
    <cellStyle name="Comma 2 2 2 2 3 2 2 4" xfId="267"/>
    <cellStyle name="Comma 2 2 2 2 3 2 2 4 2" xfId="268"/>
    <cellStyle name="Comma 2 2 2 2 3 2 2 5" xfId="269"/>
    <cellStyle name="Comma 2 2 2 2 3 2 3" xfId="270"/>
    <cellStyle name="Comma 2 2 2 2 3 2 3 2" xfId="271"/>
    <cellStyle name="Comma 2 2 2 2 3 2 3 2 2" xfId="272"/>
    <cellStyle name="Comma 2 2 2 2 3 2 3 2 2 2" xfId="273"/>
    <cellStyle name="Comma 2 2 2 2 3 2 3 2 2 2 2" xfId="274"/>
    <cellStyle name="Comma 2 2 2 2 3 2 3 2 2 3" xfId="275"/>
    <cellStyle name="Comma 2 2 2 2 3 2 3 2 3" xfId="276"/>
    <cellStyle name="Comma 2 2 2 2 3 2 3 2 3 2" xfId="277"/>
    <cellStyle name="Comma 2 2 2 2 3 2 3 2 4" xfId="278"/>
    <cellStyle name="Comma 2 2 2 2 3 2 3 3" xfId="279"/>
    <cellStyle name="Comma 2 2 2 2 3 2 3 3 2" xfId="280"/>
    <cellStyle name="Comma 2 2 2 2 3 2 3 3 2 2" xfId="281"/>
    <cellStyle name="Comma 2 2 2 2 3 2 3 3 3" xfId="282"/>
    <cellStyle name="Comma 2 2 2 2 3 2 3 4" xfId="283"/>
    <cellStyle name="Comma 2 2 2 2 3 2 3 4 2" xfId="284"/>
    <cellStyle name="Comma 2 2 2 2 3 2 3 5" xfId="285"/>
    <cellStyle name="Comma 2 2 2 2 3 2 4" xfId="286"/>
    <cellStyle name="Comma 2 2 2 2 3 2 4 2" xfId="287"/>
    <cellStyle name="Comma 2 2 2 2 3 2 4 2 2" xfId="288"/>
    <cellStyle name="Comma 2 2 2 2 3 2 4 2 2 2" xfId="289"/>
    <cellStyle name="Comma 2 2 2 2 3 2 4 2 3" xfId="290"/>
    <cellStyle name="Comma 2 2 2 2 3 2 4 3" xfId="291"/>
    <cellStyle name="Comma 2 2 2 2 3 2 4 3 2" xfId="292"/>
    <cellStyle name="Comma 2 2 2 2 3 2 4 4" xfId="293"/>
    <cellStyle name="Comma 2 2 2 2 3 2 5" xfId="294"/>
    <cellStyle name="Comma 2 2 2 2 3 2 5 2" xfId="295"/>
    <cellStyle name="Comma 2 2 2 2 3 2 5 2 2" xfId="296"/>
    <cellStyle name="Comma 2 2 2 2 3 2 5 3" xfId="297"/>
    <cellStyle name="Comma 2 2 2 2 3 2 6" xfId="298"/>
    <cellStyle name="Comma 2 2 2 2 3 2 6 2" xfId="299"/>
    <cellStyle name="Comma 2 2 2 2 3 2 7" xfId="300"/>
    <cellStyle name="Comma 2 2 2 2 3 2 8" xfId="301"/>
    <cellStyle name="Comma 2 2 2 2 3 3" xfId="302"/>
    <cellStyle name="Comma 2 2 2 2 3 3 2" xfId="303"/>
    <cellStyle name="Comma 2 2 2 2 3 3 2 2" xfId="304"/>
    <cellStyle name="Comma 2 2 2 2 3 3 2 2 2" xfId="305"/>
    <cellStyle name="Comma 2 2 2 2 3 3 2 2 2 2" xfId="306"/>
    <cellStyle name="Comma 2 2 2 2 3 3 2 2 3" xfId="307"/>
    <cellStyle name="Comma 2 2 2 2 3 3 2 3" xfId="308"/>
    <cellStyle name="Comma 2 2 2 2 3 3 2 3 2" xfId="309"/>
    <cellStyle name="Comma 2 2 2 2 3 3 2 4" xfId="310"/>
    <cellStyle name="Comma 2 2 2 2 3 3 3" xfId="311"/>
    <cellStyle name="Comma 2 2 2 2 3 3 3 2" xfId="312"/>
    <cellStyle name="Comma 2 2 2 2 3 3 3 2 2" xfId="313"/>
    <cellStyle name="Comma 2 2 2 2 3 3 3 3" xfId="314"/>
    <cellStyle name="Comma 2 2 2 2 3 3 4" xfId="315"/>
    <cellStyle name="Comma 2 2 2 2 3 3 4 2" xfId="316"/>
    <cellStyle name="Comma 2 2 2 2 3 3 5" xfId="317"/>
    <cellStyle name="Comma 2 2 2 2 3 4" xfId="318"/>
    <cellStyle name="Comma 2 2 2 2 3 4 2" xfId="319"/>
    <cellStyle name="Comma 2 2 2 2 3 4 2 2" xfId="320"/>
    <cellStyle name="Comma 2 2 2 2 3 4 2 2 2" xfId="321"/>
    <cellStyle name="Comma 2 2 2 2 3 4 2 2 2 2" xfId="322"/>
    <cellStyle name="Comma 2 2 2 2 3 4 2 2 3" xfId="323"/>
    <cellStyle name="Comma 2 2 2 2 3 4 2 3" xfId="324"/>
    <cellStyle name="Comma 2 2 2 2 3 4 2 3 2" xfId="325"/>
    <cellStyle name="Comma 2 2 2 2 3 4 2 4" xfId="326"/>
    <cellStyle name="Comma 2 2 2 2 3 4 3" xfId="327"/>
    <cellStyle name="Comma 2 2 2 2 3 4 3 2" xfId="328"/>
    <cellStyle name="Comma 2 2 2 2 3 4 3 2 2" xfId="329"/>
    <cellStyle name="Comma 2 2 2 2 3 4 3 3" xfId="330"/>
    <cellStyle name="Comma 2 2 2 2 3 4 4" xfId="331"/>
    <cellStyle name="Comma 2 2 2 2 3 4 4 2" xfId="332"/>
    <cellStyle name="Comma 2 2 2 2 3 4 5" xfId="333"/>
    <cellStyle name="Comma 2 2 2 2 3 5" xfId="334"/>
    <cellStyle name="Comma 2 2 2 2 3 5 2" xfId="335"/>
    <cellStyle name="Comma 2 2 2 2 3 5 2 2" xfId="336"/>
    <cellStyle name="Comma 2 2 2 2 3 5 2 2 2" xfId="337"/>
    <cellStyle name="Comma 2 2 2 2 3 5 2 2 2 2" xfId="338"/>
    <cellStyle name="Comma 2 2 2 2 3 5 2 2 3" xfId="339"/>
    <cellStyle name="Comma 2 2 2 2 3 5 2 3" xfId="340"/>
    <cellStyle name="Comma 2 2 2 2 3 5 2 3 2" xfId="341"/>
    <cellStyle name="Comma 2 2 2 2 3 5 2 4" xfId="342"/>
    <cellStyle name="Comma 2 2 2 2 3 5 3" xfId="343"/>
    <cellStyle name="Comma 2 2 2 2 3 5 3 2" xfId="344"/>
    <cellStyle name="Comma 2 2 2 2 3 5 3 2 2" xfId="345"/>
    <cellStyle name="Comma 2 2 2 2 3 5 3 3" xfId="346"/>
    <cellStyle name="Comma 2 2 2 2 3 5 4" xfId="347"/>
    <cellStyle name="Comma 2 2 2 2 3 5 4 2" xfId="348"/>
    <cellStyle name="Comma 2 2 2 2 3 5 5" xfId="349"/>
    <cellStyle name="Comma 2 2 2 2 3 6" xfId="350"/>
    <cellStyle name="Comma 2 2 2 2 3 6 2" xfId="351"/>
    <cellStyle name="Comma 2 2 2 2 3 6 2 2" xfId="352"/>
    <cellStyle name="Comma 2 2 2 2 3 6 2 2 2" xfId="353"/>
    <cellStyle name="Comma 2 2 2 2 3 6 2 3" xfId="354"/>
    <cellStyle name="Comma 2 2 2 2 3 6 3" xfId="355"/>
    <cellStyle name="Comma 2 2 2 2 3 6 3 2" xfId="356"/>
    <cellStyle name="Comma 2 2 2 2 3 6 4" xfId="357"/>
    <cellStyle name="Comma 2 2 2 2 3 7" xfId="358"/>
    <cellStyle name="Comma 2 2 2 2 3 7 2" xfId="359"/>
    <cellStyle name="Comma 2 2 2 2 3 7 2 2" xfId="360"/>
    <cellStyle name="Comma 2 2 2 2 3 7 3" xfId="361"/>
    <cellStyle name="Comma 2 2 2 2 3 8" xfId="362"/>
    <cellStyle name="Comma 2 2 2 2 3 8 2" xfId="363"/>
    <cellStyle name="Comma 2 2 2 2 3 9" xfId="364"/>
    <cellStyle name="Comma 2 2 2 2 3 9 2" xfId="365"/>
    <cellStyle name="Comma 2 2 2 2 4" xfId="366"/>
    <cellStyle name="Comma 2 2 2 2 4 2" xfId="367"/>
    <cellStyle name="Comma 2 2 2 2 4 2 2" xfId="368"/>
    <cellStyle name="Comma 2 2 2 2 4 2 2 2" xfId="369"/>
    <cellStyle name="Comma 2 2 2 2 4 2 2 2 2" xfId="370"/>
    <cellStyle name="Comma 2 2 2 2 4 2 2 2 2 2" xfId="371"/>
    <cellStyle name="Comma 2 2 2 2 4 2 2 2 3" xfId="372"/>
    <cellStyle name="Comma 2 2 2 2 4 2 2 3" xfId="373"/>
    <cellStyle name="Comma 2 2 2 2 4 2 2 3 2" xfId="374"/>
    <cellStyle name="Comma 2 2 2 2 4 2 2 4" xfId="375"/>
    <cellStyle name="Comma 2 2 2 2 4 2 3" xfId="376"/>
    <cellStyle name="Comma 2 2 2 2 4 2 3 2" xfId="377"/>
    <cellStyle name="Comma 2 2 2 2 4 2 3 2 2" xfId="378"/>
    <cellStyle name="Comma 2 2 2 2 4 2 3 3" xfId="379"/>
    <cellStyle name="Comma 2 2 2 2 4 2 4" xfId="380"/>
    <cellStyle name="Comma 2 2 2 2 4 2 4 2" xfId="381"/>
    <cellStyle name="Comma 2 2 2 2 4 2 5" xfId="382"/>
    <cellStyle name="Comma 2 2 2 2 4 3" xfId="383"/>
    <cellStyle name="Comma 2 2 2 2 4 3 2" xfId="384"/>
    <cellStyle name="Comma 2 2 2 2 4 3 2 2" xfId="385"/>
    <cellStyle name="Comma 2 2 2 2 4 3 2 2 2" xfId="386"/>
    <cellStyle name="Comma 2 2 2 2 4 3 2 2 2 2" xfId="387"/>
    <cellStyle name="Comma 2 2 2 2 4 3 2 2 3" xfId="388"/>
    <cellStyle name="Comma 2 2 2 2 4 3 2 3" xfId="389"/>
    <cellStyle name="Comma 2 2 2 2 4 3 2 3 2" xfId="390"/>
    <cellStyle name="Comma 2 2 2 2 4 3 2 4" xfId="391"/>
    <cellStyle name="Comma 2 2 2 2 4 3 3" xfId="392"/>
    <cellStyle name="Comma 2 2 2 2 4 3 3 2" xfId="393"/>
    <cellStyle name="Comma 2 2 2 2 4 3 3 2 2" xfId="394"/>
    <cellStyle name="Comma 2 2 2 2 4 3 3 3" xfId="395"/>
    <cellStyle name="Comma 2 2 2 2 4 3 4" xfId="396"/>
    <cellStyle name="Comma 2 2 2 2 4 3 4 2" xfId="397"/>
    <cellStyle name="Comma 2 2 2 2 4 3 5" xfId="398"/>
    <cellStyle name="Comma 2 2 2 2 4 4" xfId="399"/>
    <cellStyle name="Comma 2 2 2 2 4 4 2" xfId="400"/>
    <cellStyle name="Comma 2 2 2 2 4 4 2 2" xfId="401"/>
    <cellStyle name="Comma 2 2 2 2 4 4 2 2 2" xfId="402"/>
    <cellStyle name="Comma 2 2 2 2 4 4 2 3" xfId="403"/>
    <cellStyle name="Comma 2 2 2 2 4 4 3" xfId="404"/>
    <cellStyle name="Comma 2 2 2 2 4 4 3 2" xfId="405"/>
    <cellStyle name="Comma 2 2 2 2 4 4 4" xfId="406"/>
    <cellStyle name="Comma 2 2 2 2 4 5" xfId="407"/>
    <cellStyle name="Comma 2 2 2 2 4 5 2" xfId="408"/>
    <cellStyle name="Comma 2 2 2 2 4 5 2 2" xfId="409"/>
    <cellStyle name="Comma 2 2 2 2 4 5 3" xfId="410"/>
    <cellStyle name="Comma 2 2 2 2 4 6" xfId="411"/>
    <cellStyle name="Comma 2 2 2 2 4 6 2" xfId="412"/>
    <cellStyle name="Comma 2 2 2 2 4 7" xfId="413"/>
    <cellStyle name="Comma 2 2 2 2 4 8" xfId="414"/>
    <cellStyle name="Comma 2 2 2 2 5" xfId="415"/>
    <cellStyle name="Comma 2 2 2 2 5 2" xfId="416"/>
    <cellStyle name="Comma 2 2 2 2 5 2 2" xfId="417"/>
    <cellStyle name="Comma 2 2 2 2 5 2 2 2" xfId="418"/>
    <cellStyle name="Comma 2 2 2 2 5 2 2 2 2" xfId="419"/>
    <cellStyle name="Comma 2 2 2 2 5 2 2 3" xfId="420"/>
    <cellStyle name="Comma 2 2 2 2 5 2 3" xfId="421"/>
    <cellStyle name="Comma 2 2 2 2 5 2 3 2" xfId="422"/>
    <cellStyle name="Comma 2 2 2 2 5 2 4" xfId="423"/>
    <cellStyle name="Comma 2 2 2 2 5 3" xfId="424"/>
    <cellStyle name="Comma 2 2 2 2 5 3 2" xfId="425"/>
    <cellStyle name="Comma 2 2 2 2 5 3 2 2" xfId="426"/>
    <cellStyle name="Comma 2 2 2 2 5 3 3" xfId="427"/>
    <cellStyle name="Comma 2 2 2 2 5 4" xfId="428"/>
    <cellStyle name="Comma 2 2 2 2 5 4 2" xfId="429"/>
    <cellStyle name="Comma 2 2 2 2 5 5" xfId="430"/>
    <cellStyle name="Comma 2 2 2 2 6" xfId="431"/>
    <cellStyle name="Comma 2 2 2 2 6 2" xfId="432"/>
    <cellStyle name="Comma 2 2 2 2 6 2 2" xfId="433"/>
    <cellStyle name="Comma 2 2 2 2 6 2 2 2" xfId="434"/>
    <cellStyle name="Comma 2 2 2 2 6 2 2 2 2" xfId="435"/>
    <cellStyle name="Comma 2 2 2 2 6 2 2 3" xfId="436"/>
    <cellStyle name="Comma 2 2 2 2 6 2 3" xfId="437"/>
    <cellStyle name="Comma 2 2 2 2 6 2 3 2" xfId="438"/>
    <cellStyle name="Comma 2 2 2 2 6 2 4" xfId="439"/>
    <cellStyle name="Comma 2 2 2 2 6 3" xfId="440"/>
    <cellStyle name="Comma 2 2 2 2 6 3 2" xfId="441"/>
    <cellStyle name="Comma 2 2 2 2 6 3 2 2" xfId="442"/>
    <cellStyle name="Comma 2 2 2 2 6 3 3" xfId="443"/>
    <cellStyle name="Comma 2 2 2 2 6 4" xfId="444"/>
    <cellStyle name="Comma 2 2 2 2 6 4 2" xfId="445"/>
    <cellStyle name="Comma 2 2 2 2 6 5" xfId="446"/>
    <cellStyle name="Comma 2 2 2 2 7" xfId="447"/>
    <cellStyle name="Comma 2 2 2 2 7 2" xfId="448"/>
    <cellStyle name="Comma 2 2 2 2 7 2 2" xfId="449"/>
    <cellStyle name="Comma 2 2 2 2 7 2 2 2" xfId="450"/>
    <cellStyle name="Comma 2 2 2 2 7 2 2 2 2" xfId="451"/>
    <cellStyle name="Comma 2 2 2 2 7 2 2 3" xfId="452"/>
    <cellStyle name="Comma 2 2 2 2 7 2 3" xfId="453"/>
    <cellStyle name="Comma 2 2 2 2 7 2 3 2" xfId="454"/>
    <cellStyle name="Comma 2 2 2 2 7 2 4" xfId="455"/>
    <cellStyle name="Comma 2 2 2 2 7 3" xfId="456"/>
    <cellStyle name="Comma 2 2 2 2 7 3 2" xfId="457"/>
    <cellStyle name="Comma 2 2 2 2 7 3 2 2" xfId="458"/>
    <cellStyle name="Comma 2 2 2 2 7 3 3" xfId="459"/>
    <cellStyle name="Comma 2 2 2 2 7 4" xfId="460"/>
    <cellStyle name="Comma 2 2 2 2 7 4 2" xfId="461"/>
    <cellStyle name="Comma 2 2 2 2 7 5" xfId="462"/>
    <cellStyle name="Comma 2 2 2 2 8" xfId="463"/>
    <cellStyle name="Comma 2 2 2 2 8 2" xfId="464"/>
    <cellStyle name="Comma 2 2 2 2 8 2 2" xfId="465"/>
    <cellStyle name="Comma 2 2 2 2 8 2 2 2" xfId="466"/>
    <cellStyle name="Comma 2 2 2 2 8 2 3" xfId="467"/>
    <cellStyle name="Comma 2 2 2 2 8 3" xfId="468"/>
    <cellStyle name="Comma 2 2 2 2 8 3 2" xfId="469"/>
    <cellStyle name="Comma 2 2 2 2 8 4" xfId="470"/>
    <cellStyle name="Comma 2 2 2 2 9" xfId="471"/>
    <cellStyle name="Comma 2 2 2 2 9 2" xfId="472"/>
    <cellStyle name="Comma 2 2 2 2 9 2 2" xfId="473"/>
    <cellStyle name="Comma 2 2 2 2 9 3" xfId="474"/>
    <cellStyle name="Comma 2 2 2 3" xfId="475"/>
    <cellStyle name="Comma 2 2 2 3 10" xfId="476"/>
    <cellStyle name="Comma 2 2 2 3 10 2" xfId="477"/>
    <cellStyle name="Comma 2 2 2 3 11" xfId="478"/>
    <cellStyle name="Comma 2 2 2 3 12" xfId="479"/>
    <cellStyle name="Comma 2 2 2 3 2" xfId="480"/>
    <cellStyle name="Comma 2 2 2 3 2 10" xfId="481"/>
    <cellStyle name="Comma 2 2 2 3 2 11" xfId="482"/>
    <cellStyle name="Comma 2 2 2 3 2 2" xfId="483"/>
    <cellStyle name="Comma 2 2 2 3 2 2 2" xfId="484"/>
    <cellStyle name="Comma 2 2 2 3 2 2 2 2" xfId="485"/>
    <cellStyle name="Comma 2 2 2 3 2 2 2 2 2" xfId="486"/>
    <cellStyle name="Comma 2 2 2 3 2 2 2 2 2 2" xfId="487"/>
    <cellStyle name="Comma 2 2 2 3 2 2 2 2 2 2 2" xfId="488"/>
    <cellStyle name="Comma 2 2 2 3 2 2 2 2 2 3" xfId="489"/>
    <cellStyle name="Comma 2 2 2 3 2 2 2 2 3" xfId="490"/>
    <cellStyle name="Comma 2 2 2 3 2 2 2 2 3 2" xfId="491"/>
    <cellStyle name="Comma 2 2 2 3 2 2 2 2 4" xfId="492"/>
    <cellStyle name="Comma 2 2 2 3 2 2 2 3" xfId="493"/>
    <cellStyle name="Comma 2 2 2 3 2 2 2 3 2" xfId="494"/>
    <cellStyle name="Comma 2 2 2 3 2 2 2 3 2 2" xfId="495"/>
    <cellStyle name="Comma 2 2 2 3 2 2 2 3 3" xfId="496"/>
    <cellStyle name="Comma 2 2 2 3 2 2 2 4" xfId="497"/>
    <cellStyle name="Comma 2 2 2 3 2 2 2 4 2" xfId="498"/>
    <cellStyle name="Comma 2 2 2 3 2 2 2 5" xfId="499"/>
    <cellStyle name="Comma 2 2 2 3 2 2 3" xfId="500"/>
    <cellStyle name="Comma 2 2 2 3 2 2 3 2" xfId="501"/>
    <cellStyle name="Comma 2 2 2 3 2 2 3 2 2" xfId="502"/>
    <cellStyle name="Comma 2 2 2 3 2 2 3 2 2 2" xfId="503"/>
    <cellStyle name="Comma 2 2 2 3 2 2 3 2 2 2 2" xfId="504"/>
    <cellStyle name="Comma 2 2 2 3 2 2 3 2 2 3" xfId="505"/>
    <cellStyle name="Comma 2 2 2 3 2 2 3 2 3" xfId="506"/>
    <cellStyle name="Comma 2 2 2 3 2 2 3 2 3 2" xfId="507"/>
    <cellStyle name="Comma 2 2 2 3 2 2 3 2 4" xfId="508"/>
    <cellStyle name="Comma 2 2 2 3 2 2 3 3" xfId="509"/>
    <cellStyle name="Comma 2 2 2 3 2 2 3 3 2" xfId="510"/>
    <cellStyle name="Comma 2 2 2 3 2 2 3 3 2 2" xfId="511"/>
    <cellStyle name="Comma 2 2 2 3 2 2 3 3 3" xfId="512"/>
    <cellStyle name="Comma 2 2 2 3 2 2 3 4" xfId="513"/>
    <cellStyle name="Comma 2 2 2 3 2 2 3 4 2" xfId="514"/>
    <cellStyle name="Comma 2 2 2 3 2 2 3 5" xfId="515"/>
    <cellStyle name="Comma 2 2 2 3 2 2 4" xfId="516"/>
    <cellStyle name="Comma 2 2 2 3 2 2 4 2" xfId="517"/>
    <cellStyle name="Comma 2 2 2 3 2 2 4 2 2" xfId="518"/>
    <cellStyle name="Comma 2 2 2 3 2 2 4 2 2 2" xfId="519"/>
    <cellStyle name="Comma 2 2 2 3 2 2 4 2 3" xfId="520"/>
    <cellStyle name="Comma 2 2 2 3 2 2 4 3" xfId="521"/>
    <cellStyle name="Comma 2 2 2 3 2 2 4 3 2" xfId="522"/>
    <cellStyle name="Comma 2 2 2 3 2 2 4 4" xfId="523"/>
    <cellStyle name="Comma 2 2 2 3 2 2 5" xfId="524"/>
    <cellStyle name="Comma 2 2 2 3 2 2 5 2" xfId="525"/>
    <cellStyle name="Comma 2 2 2 3 2 2 5 2 2" xfId="526"/>
    <cellStyle name="Comma 2 2 2 3 2 2 5 3" xfId="527"/>
    <cellStyle name="Comma 2 2 2 3 2 2 6" xfId="528"/>
    <cellStyle name="Comma 2 2 2 3 2 2 6 2" xfId="529"/>
    <cellStyle name="Comma 2 2 2 3 2 2 7" xfId="530"/>
    <cellStyle name="Comma 2 2 2 3 2 2 8" xfId="531"/>
    <cellStyle name="Comma 2 2 2 3 2 3" xfId="532"/>
    <cellStyle name="Comma 2 2 2 3 2 3 2" xfId="533"/>
    <cellStyle name="Comma 2 2 2 3 2 3 2 2" xfId="534"/>
    <cellStyle name="Comma 2 2 2 3 2 3 2 2 2" xfId="535"/>
    <cellStyle name="Comma 2 2 2 3 2 3 2 2 2 2" xfId="536"/>
    <cellStyle name="Comma 2 2 2 3 2 3 2 2 3" xfId="537"/>
    <cellStyle name="Comma 2 2 2 3 2 3 2 3" xfId="538"/>
    <cellStyle name="Comma 2 2 2 3 2 3 2 3 2" xfId="539"/>
    <cellStyle name="Comma 2 2 2 3 2 3 2 4" xfId="540"/>
    <cellStyle name="Comma 2 2 2 3 2 3 3" xfId="541"/>
    <cellStyle name="Comma 2 2 2 3 2 3 3 2" xfId="542"/>
    <cellStyle name="Comma 2 2 2 3 2 3 3 2 2" xfId="543"/>
    <cellStyle name="Comma 2 2 2 3 2 3 3 3" xfId="544"/>
    <cellStyle name="Comma 2 2 2 3 2 3 4" xfId="545"/>
    <cellStyle name="Comma 2 2 2 3 2 3 4 2" xfId="546"/>
    <cellStyle name="Comma 2 2 2 3 2 3 5" xfId="547"/>
    <cellStyle name="Comma 2 2 2 3 2 4" xfId="548"/>
    <cellStyle name="Comma 2 2 2 3 2 4 2" xfId="549"/>
    <cellStyle name="Comma 2 2 2 3 2 4 2 2" xfId="550"/>
    <cellStyle name="Comma 2 2 2 3 2 4 2 2 2" xfId="551"/>
    <cellStyle name="Comma 2 2 2 3 2 4 2 2 2 2" xfId="552"/>
    <cellStyle name="Comma 2 2 2 3 2 4 2 2 3" xfId="553"/>
    <cellStyle name="Comma 2 2 2 3 2 4 2 3" xfId="554"/>
    <cellStyle name="Comma 2 2 2 3 2 4 2 3 2" xfId="555"/>
    <cellStyle name="Comma 2 2 2 3 2 4 2 4" xfId="556"/>
    <cellStyle name="Comma 2 2 2 3 2 4 3" xfId="557"/>
    <cellStyle name="Comma 2 2 2 3 2 4 3 2" xfId="558"/>
    <cellStyle name="Comma 2 2 2 3 2 4 3 2 2" xfId="559"/>
    <cellStyle name="Comma 2 2 2 3 2 4 3 3" xfId="560"/>
    <cellStyle name="Comma 2 2 2 3 2 4 4" xfId="561"/>
    <cellStyle name="Comma 2 2 2 3 2 4 4 2" xfId="562"/>
    <cellStyle name="Comma 2 2 2 3 2 4 5" xfId="563"/>
    <cellStyle name="Comma 2 2 2 3 2 5" xfId="564"/>
    <cellStyle name="Comma 2 2 2 3 2 5 2" xfId="565"/>
    <cellStyle name="Comma 2 2 2 3 2 5 2 2" xfId="566"/>
    <cellStyle name="Comma 2 2 2 3 2 5 2 2 2" xfId="567"/>
    <cellStyle name="Comma 2 2 2 3 2 5 2 2 2 2" xfId="568"/>
    <cellStyle name="Comma 2 2 2 3 2 5 2 2 3" xfId="569"/>
    <cellStyle name="Comma 2 2 2 3 2 5 2 3" xfId="570"/>
    <cellStyle name="Comma 2 2 2 3 2 5 2 3 2" xfId="571"/>
    <cellStyle name="Comma 2 2 2 3 2 5 2 4" xfId="572"/>
    <cellStyle name="Comma 2 2 2 3 2 5 3" xfId="573"/>
    <cellStyle name="Comma 2 2 2 3 2 5 3 2" xfId="574"/>
    <cellStyle name="Comma 2 2 2 3 2 5 3 2 2" xfId="575"/>
    <cellStyle name="Comma 2 2 2 3 2 5 3 3" xfId="576"/>
    <cellStyle name="Comma 2 2 2 3 2 5 4" xfId="577"/>
    <cellStyle name="Comma 2 2 2 3 2 5 4 2" xfId="578"/>
    <cellStyle name="Comma 2 2 2 3 2 5 5" xfId="579"/>
    <cellStyle name="Comma 2 2 2 3 2 6" xfId="580"/>
    <cellStyle name="Comma 2 2 2 3 2 6 2" xfId="581"/>
    <cellStyle name="Comma 2 2 2 3 2 6 2 2" xfId="582"/>
    <cellStyle name="Comma 2 2 2 3 2 6 2 2 2" xfId="583"/>
    <cellStyle name="Comma 2 2 2 3 2 6 2 3" xfId="584"/>
    <cellStyle name="Comma 2 2 2 3 2 6 3" xfId="585"/>
    <cellStyle name="Comma 2 2 2 3 2 6 3 2" xfId="586"/>
    <cellStyle name="Comma 2 2 2 3 2 6 4" xfId="587"/>
    <cellStyle name="Comma 2 2 2 3 2 7" xfId="588"/>
    <cellStyle name="Comma 2 2 2 3 2 7 2" xfId="589"/>
    <cellStyle name="Comma 2 2 2 3 2 7 2 2" xfId="590"/>
    <cellStyle name="Comma 2 2 2 3 2 7 3" xfId="591"/>
    <cellStyle name="Comma 2 2 2 3 2 8" xfId="592"/>
    <cellStyle name="Comma 2 2 2 3 2 8 2" xfId="593"/>
    <cellStyle name="Comma 2 2 2 3 2 9" xfId="594"/>
    <cellStyle name="Comma 2 2 2 3 2 9 2" xfId="595"/>
    <cellStyle name="Comma 2 2 2 3 3" xfId="596"/>
    <cellStyle name="Comma 2 2 2 3 3 2" xfId="597"/>
    <cellStyle name="Comma 2 2 2 3 3 2 2" xfId="598"/>
    <cellStyle name="Comma 2 2 2 3 3 2 2 2" xfId="599"/>
    <cellStyle name="Comma 2 2 2 3 3 2 2 2 2" xfId="600"/>
    <cellStyle name="Comma 2 2 2 3 3 2 2 2 2 2" xfId="601"/>
    <cellStyle name="Comma 2 2 2 3 3 2 2 2 3" xfId="602"/>
    <cellStyle name="Comma 2 2 2 3 3 2 2 3" xfId="603"/>
    <cellStyle name="Comma 2 2 2 3 3 2 2 3 2" xfId="604"/>
    <cellStyle name="Comma 2 2 2 3 3 2 2 4" xfId="605"/>
    <cellStyle name="Comma 2 2 2 3 3 2 3" xfId="606"/>
    <cellStyle name="Comma 2 2 2 3 3 2 3 2" xfId="607"/>
    <cellStyle name="Comma 2 2 2 3 3 2 3 2 2" xfId="608"/>
    <cellStyle name="Comma 2 2 2 3 3 2 3 3" xfId="609"/>
    <cellStyle name="Comma 2 2 2 3 3 2 4" xfId="610"/>
    <cellStyle name="Comma 2 2 2 3 3 2 4 2" xfId="611"/>
    <cellStyle name="Comma 2 2 2 3 3 2 5" xfId="612"/>
    <cellStyle name="Comma 2 2 2 3 3 3" xfId="613"/>
    <cellStyle name="Comma 2 2 2 3 3 3 2" xfId="614"/>
    <cellStyle name="Comma 2 2 2 3 3 3 2 2" xfId="615"/>
    <cellStyle name="Comma 2 2 2 3 3 3 2 2 2" xfId="616"/>
    <cellStyle name="Comma 2 2 2 3 3 3 2 2 2 2" xfId="617"/>
    <cellStyle name="Comma 2 2 2 3 3 3 2 2 3" xfId="618"/>
    <cellStyle name="Comma 2 2 2 3 3 3 2 3" xfId="619"/>
    <cellStyle name="Comma 2 2 2 3 3 3 2 3 2" xfId="620"/>
    <cellStyle name="Comma 2 2 2 3 3 3 2 4" xfId="621"/>
    <cellStyle name="Comma 2 2 2 3 3 3 3" xfId="622"/>
    <cellStyle name="Comma 2 2 2 3 3 3 3 2" xfId="623"/>
    <cellStyle name="Comma 2 2 2 3 3 3 3 2 2" xfId="624"/>
    <cellStyle name="Comma 2 2 2 3 3 3 3 3" xfId="625"/>
    <cellStyle name="Comma 2 2 2 3 3 3 4" xfId="626"/>
    <cellStyle name="Comma 2 2 2 3 3 3 4 2" xfId="627"/>
    <cellStyle name="Comma 2 2 2 3 3 3 5" xfId="628"/>
    <cellStyle name="Comma 2 2 2 3 3 4" xfId="629"/>
    <cellStyle name="Comma 2 2 2 3 3 4 2" xfId="630"/>
    <cellStyle name="Comma 2 2 2 3 3 4 2 2" xfId="631"/>
    <cellStyle name="Comma 2 2 2 3 3 4 2 2 2" xfId="632"/>
    <cellStyle name="Comma 2 2 2 3 3 4 2 3" xfId="633"/>
    <cellStyle name="Comma 2 2 2 3 3 4 3" xfId="634"/>
    <cellStyle name="Comma 2 2 2 3 3 4 3 2" xfId="635"/>
    <cellStyle name="Comma 2 2 2 3 3 4 4" xfId="636"/>
    <cellStyle name="Comma 2 2 2 3 3 5" xfId="637"/>
    <cellStyle name="Comma 2 2 2 3 3 5 2" xfId="638"/>
    <cellStyle name="Comma 2 2 2 3 3 5 2 2" xfId="639"/>
    <cellStyle name="Comma 2 2 2 3 3 5 3" xfId="640"/>
    <cellStyle name="Comma 2 2 2 3 3 6" xfId="641"/>
    <cellStyle name="Comma 2 2 2 3 3 6 2" xfId="642"/>
    <cellStyle name="Comma 2 2 2 3 3 7" xfId="643"/>
    <cellStyle name="Comma 2 2 2 3 3 8" xfId="644"/>
    <cellStyle name="Comma 2 2 2 3 4" xfId="645"/>
    <cellStyle name="Comma 2 2 2 3 4 2" xfId="646"/>
    <cellStyle name="Comma 2 2 2 3 4 2 2" xfId="647"/>
    <cellStyle name="Comma 2 2 2 3 4 2 2 2" xfId="648"/>
    <cellStyle name="Comma 2 2 2 3 4 2 2 2 2" xfId="649"/>
    <cellStyle name="Comma 2 2 2 3 4 2 2 3" xfId="650"/>
    <cellStyle name="Comma 2 2 2 3 4 2 3" xfId="651"/>
    <cellStyle name="Comma 2 2 2 3 4 2 3 2" xfId="652"/>
    <cellStyle name="Comma 2 2 2 3 4 2 4" xfId="653"/>
    <cellStyle name="Comma 2 2 2 3 4 3" xfId="654"/>
    <cellStyle name="Comma 2 2 2 3 4 3 2" xfId="655"/>
    <cellStyle name="Comma 2 2 2 3 4 3 2 2" xfId="656"/>
    <cellStyle name="Comma 2 2 2 3 4 3 3" xfId="657"/>
    <cellStyle name="Comma 2 2 2 3 4 4" xfId="658"/>
    <cellStyle name="Comma 2 2 2 3 4 4 2" xfId="659"/>
    <cellStyle name="Comma 2 2 2 3 4 5" xfId="660"/>
    <cellStyle name="Comma 2 2 2 3 5" xfId="661"/>
    <cellStyle name="Comma 2 2 2 3 5 2" xfId="662"/>
    <cellStyle name="Comma 2 2 2 3 5 2 2" xfId="663"/>
    <cellStyle name="Comma 2 2 2 3 5 2 2 2" xfId="664"/>
    <cellStyle name="Comma 2 2 2 3 5 2 2 2 2" xfId="665"/>
    <cellStyle name="Comma 2 2 2 3 5 2 2 3" xfId="666"/>
    <cellStyle name="Comma 2 2 2 3 5 2 3" xfId="667"/>
    <cellStyle name="Comma 2 2 2 3 5 2 3 2" xfId="668"/>
    <cellStyle name="Comma 2 2 2 3 5 2 4" xfId="669"/>
    <cellStyle name="Comma 2 2 2 3 5 3" xfId="670"/>
    <cellStyle name="Comma 2 2 2 3 5 3 2" xfId="671"/>
    <cellStyle name="Comma 2 2 2 3 5 3 2 2" xfId="672"/>
    <cellStyle name="Comma 2 2 2 3 5 3 3" xfId="673"/>
    <cellStyle name="Comma 2 2 2 3 5 4" xfId="674"/>
    <cellStyle name="Comma 2 2 2 3 5 4 2" xfId="675"/>
    <cellStyle name="Comma 2 2 2 3 5 5" xfId="676"/>
    <cellStyle name="Comma 2 2 2 3 6" xfId="677"/>
    <cellStyle name="Comma 2 2 2 3 6 2" xfId="678"/>
    <cellStyle name="Comma 2 2 2 3 6 2 2" xfId="679"/>
    <cellStyle name="Comma 2 2 2 3 6 2 2 2" xfId="680"/>
    <cellStyle name="Comma 2 2 2 3 6 2 2 2 2" xfId="681"/>
    <cellStyle name="Comma 2 2 2 3 6 2 2 3" xfId="682"/>
    <cellStyle name="Comma 2 2 2 3 6 2 3" xfId="683"/>
    <cellStyle name="Comma 2 2 2 3 6 2 3 2" xfId="684"/>
    <cellStyle name="Comma 2 2 2 3 6 2 4" xfId="685"/>
    <cellStyle name="Comma 2 2 2 3 6 3" xfId="686"/>
    <cellStyle name="Comma 2 2 2 3 6 3 2" xfId="687"/>
    <cellStyle name="Comma 2 2 2 3 6 3 2 2" xfId="688"/>
    <cellStyle name="Comma 2 2 2 3 6 3 3" xfId="689"/>
    <cellStyle name="Comma 2 2 2 3 6 4" xfId="690"/>
    <cellStyle name="Comma 2 2 2 3 6 4 2" xfId="691"/>
    <cellStyle name="Comma 2 2 2 3 6 5" xfId="692"/>
    <cellStyle name="Comma 2 2 2 3 7" xfId="693"/>
    <cellStyle name="Comma 2 2 2 3 7 2" xfId="694"/>
    <cellStyle name="Comma 2 2 2 3 7 2 2" xfId="695"/>
    <cellStyle name="Comma 2 2 2 3 7 2 2 2" xfId="696"/>
    <cellStyle name="Comma 2 2 2 3 7 2 3" xfId="697"/>
    <cellStyle name="Comma 2 2 2 3 7 3" xfId="698"/>
    <cellStyle name="Comma 2 2 2 3 7 3 2" xfId="699"/>
    <cellStyle name="Comma 2 2 2 3 7 4" xfId="700"/>
    <cellStyle name="Comma 2 2 2 3 8" xfId="701"/>
    <cellStyle name="Comma 2 2 2 3 8 2" xfId="702"/>
    <cellStyle name="Comma 2 2 2 3 8 2 2" xfId="703"/>
    <cellStyle name="Comma 2 2 2 3 8 3" xfId="704"/>
    <cellStyle name="Comma 2 2 2 3 9" xfId="705"/>
    <cellStyle name="Comma 2 2 2 3 9 2" xfId="706"/>
    <cellStyle name="Comma 2 2 2 4" xfId="707"/>
    <cellStyle name="Comma 2 2 2 4 10" xfId="708"/>
    <cellStyle name="Comma 2 2 2 4 11" xfId="709"/>
    <cellStyle name="Comma 2 2 2 4 2" xfId="710"/>
    <cellStyle name="Comma 2 2 2 4 2 2" xfId="711"/>
    <cellStyle name="Comma 2 2 2 4 2 2 2" xfId="712"/>
    <cellStyle name="Comma 2 2 2 4 2 2 2 2" xfId="713"/>
    <cellStyle name="Comma 2 2 2 4 2 2 2 2 2" xfId="714"/>
    <cellStyle name="Comma 2 2 2 4 2 2 2 2 2 2" xfId="715"/>
    <cellStyle name="Comma 2 2 2 4 2 2 2 2 3" xfId="716"/>
    <cellStyle name="Comma 2 2 2 4 2 2 2 3" xfId="717"/>
    <cellStyle name="Comma 2 2 2 4 2 2 2 3 2" xfId="718"/>
    <cellStyle name="Comma 2 2 2 4 2 2 2 4" xfId="719"/>
    <cellStyle name="Comma 2 2 2 4 2 2 3" xfId="720"/>
    <cellStyle name="Comma 2 2 2 4 2 2 3 2" xfId="721"/>
    <cellStyle name="Comma 2 2 2 4 2 2 3 2 2" xfId="722"/>
    <cellStyle name="Comma 2 2 2 4 2 2 3 3" xfId="723"/>
    <cellStyle name="Comma 2 2 2 4 2 2 4" xfId="724"/>
    <cellStyle name="Comma 2 2 2 4 2 2 4 2" xfId="725"/>
    <cellStyle name="Comma 2 2 2 4 2 2 5" xfId="726"/>
    <cellStyle name="Comma 2 2 2 4 2 3" xfId="727"/>
    <cellStyle name="Comma 2 2 2 4 2 3 2" xfId="728"/>
    <cellStyle name="Comma 2 2 2 4 2 3 2 2" xfId="729"/>
    <cellStyle name="Comma 2 2 2 4 2 3 2 2 2" xfId="730"/>
    <cellStyle name="Comma 2 2 2 4 2 3 2 2 2 2" xfId="731"/>
    <cellStyle name="Comma 2 2 2 4 2 3 2 2 3" xfId="732"/>
    <cellStyle name="Comma 2 2 2 4 2 3 2 3" xfId="733"/>
    <cellStyle name="Comma 2 2 2 4 2 3 2 3 2" xfId="734"/>
    <cellStyle name="Comma 2 2 2 4 2 3 2 4" xfId="735"/>
    <cellStyle name="Comma 2 2 2 4 2 3 3" xfId="736"/>
    <cellStyle name="Comma 2 2 2 4 2 3 3 2" xfId="737"/>
    <cellStyle name="Comma 2 2 2 4 2 3 3 2 2" xfId="738"/>
    <cellStyle name="Comma 2 2 2 4 2 3 3 3" xfId="739"/>
    <cellStyle name="Comma 2 2 2 4 2 3 4" xfId="740"/>
    <cellStyle name="Comma 2 2 2 4 2 3 4 2" xfId="741"/>
    <cellStyle name="Comma 2 2 2 4 2 3 5" xfId="742"/>
    <cellStyle name="Comma 2 2 2 4 2 4" xfId="743"/>
    <cellStyle name="Comma 2 2 2 4 2 4 2" xfId="744"/>
    <cellStyle name="Comma 2 2 2 4 2 4 2 2" xfId="745"/>
    <cellStyle name="Comma 2 2 2 4 2 4 2 2 2" xfId="746"/>
    <cellStyle name="Comma 2 2 2 4 2 4 2 3" xfId="747"/>
    <cellStyle name="Comma 2 2 2 4 2 4 3" xfId="748"/>
    <cellStyle name="Comma 2 2 2 4 2 4 3 2" xfId="749"/>
    <cellStyle name="Comma 2 2 2 4 2 4 4" xfId="750"/>
    <cellStyle name="Comma 2 2 2 4 2 5" xfId="751"/>
    <cellStyle name="Comma 2 2 2 4 2 5 2" xfId="752"/>
    <cellStyle name="Comma 2 2 2 4 2 5 2 2" xfId="753"/>
    <cellStyle name="Comma 2 2 2 4 2 5 3" xfId="754"/>
    <cellStyle name="Comma 2 2 2 4 2 6" xfId="755"/>
    <cellStyle name="Comma 2 2 2 4 2 6 2" xfId="756"/>
    <cellStyle name="Comma 2 2 2 4 2 7" xfId="757"/>
    <cellStyle name="Comma 2 2 2 4 2 8" xfId="758"/>
    <cellStyle name="Comma 2 2 2 4 3" xfId="759"/>
    <cellStyle name="Comma 2 2 2 4 3 2" xfId="760"/>
    <cellStyle name="Comma 2 2 2 4 3 2 2" xfId="761"/>
    <cellStyle name="Comma 2 2 2 4 3 2 2 2" xfId="762"/>
    <cellStyle name="Comma 2 2 2 4 3 2 2 2 2" xfId="763"/>
    <cellStyle name="Comma 2 2 2 4 3 2 2 3" xfId="764"/>
    <cellStyle name="Comma 2 2 2 4 3 2 3" xfId="765"/>
    <cellStyle name="Comma 2 2 2 4 3 2 3 2" xfId="766"/>
    <cellStyle name="Comma 2 2 2 4 3 2 4" xfId="767"/>
    <cellStyle name="Comma 2 2 2 4 3 3" xfId="768"/>
    <cellStyle name="Comma 2 2 2 4 3 3 2" xfId="769"/>
    <cellStyle name="Comma 2 2 2 4 3 3 2 2" xfId="770"/>
    <cellStyle name="Comma 2 2 2 4 3 3 3" xfId="771"/>
    <cellStyle name="Comma 2 2 2 4 3 4" xfId="772"/>
    <cellStyle name="Comma 2 2 2 4 3 4 2" xfId="773"/>
    <cellStyle name="Comma 2 2 2 4 3 5" xfId="774"/>
    <cellStyle name="Comma 2 2 2 4 4" xfId="775"/>
    <cellStyle name="Comma 2 2 2 4 4 2" xfId="776"/>
    <cellStyle name="Comma 2 2 2 4 4 2 2" xfId="777"/>
    <cellStyle name="Comma 2 2 2 4 4 2 2 2" xfId="778"/>
    <cellStyle name="Comma 2 2 2 4 4 2 2 2 2" xfId="779"/>
    <cellStyle name="Comma 2 2 2 4 4 2 2 3" xfId="780"/>
    <cellStyle name="Comma 2 2 2 4 4 2 3" xfId="781"/>
    <cellStyle name="Comma 2 2 2 4 4 2 3 2" xfId="782"/>
    <cellStyle name="Comma 2 2 2 4 4 2 4" xfId="783"/>
    <cellStyle name="Comma 2 2 2 4 4 3" xfId="784"/>
    <cellStyle name="Comma 2 2 2 4 4 3 2" xfId="785"/>
    <cellStyle name="Comma 2 2 2 4 4 3 2 2" xfId="786"/>
    <cellStyle name="Comma 2 2 2 4 4 3 3" xfId="787"/>
    <cellStyle name="Comma 2 2 2 4 4 4" xfId="788"/>
    <cellStyle name="Comma 2 2 2 4 4 4 2" xfId="789"/>
    <cellStyle name="Comma 2 2 2 4 4 5" xfId="790"/>
    <cellStyle name="Comma 2 2 2 4 5" xfId="791"/>
    <cellStyle name="Comma 2 2 2 4 5 2" xfId="792"/>
    <cellStyle name="Comma 2 2 2 4 5 2 2" xfId="793"/>
    <cellStyle name="Comma 2 2 2 4 5 2 2 2" xfId="794"/>
    <cellStyle name="Comma 2 2 2 4 5 2 2 2 2" xfId="795"/>
    <cellStyle name="Comma 2 2 2 4 5 2 2 3" xfId="796"/>
    <cellStyle name="Comma 2 2 2 4 5 2 3" xfId="797"/>
    <cellStyle name="Comma 2 2 2 4 5 2 3 2" xfId="798"/>
    <cellStyle name="Comma 2 2 2 4 5 2 4" xfId="799"/>
    <cellStyle name="Comma 2 2 2 4 5 3" xfId="800"/>
    <cellStyle name="Comma 2 2 2 4 5 3 2" xfId="801"/>
    <cellStyle name="Comma 2 2 2 4 5 3 2 2" xfId="802"/>
    <cellStyle name="Comma 2 2 2 4 5 3 3" xfId="803"/>
    <cellStyle name="Comma 2 2 2 4 5 4" xfId="804"/>
    <cellStyle name="Comma 2 2 2 4 5 4 2" xfId="805"/>
    <cellStyle name="Comma 2 2 2 4 5 5" xfId="806"/>
    <cellStyle name="Comma 2 2 2 4 6" xfId="807"/>
    <cellStyle name="Comma 2 2 2 4 6 2" xfId="808"/>
    <cellStyle name="Comma 2 2 2 4 6 2 2" xfId="809"/>
    <cellStyle name="Comma 2 2 2 4 6 2 2 2" xfId="810"/>
    <cellStyle name="Comma 2 2 2 4 6 2 3" xfId="811"/>
    <cellStyle name="Comma 2 2 2 4 6 3" xfId="812"/>
    <cellStyle name="Comma 2 2 2 4 6 3 2" xfId="813"/>
    <cellStyle name="Comma 2 2 2 4 6 4" xfId="814"/>
    <cellStyle name="Comma 2 2 2 4 7" xfId="815"/>
    <cellStyle name="Comma 2 2 2 4 7 2" xfId="816"/>
    <cellStyle name="Comma 2 2 2 4 7 2 2" xfId="817"/>
    <cellStyle name="Comma 2 2 2 4 7 3" xfId="818"/>
    <cellStyle name="Comma 2 2 2 4 8" xfId="819"/>
    <cellStyle name="Comma 2 2 2 4 8 2" xfId="820"/>
    <cellStyle name="Comma 2 2 2 4 9" xfId="821"/>
    <cellStyle name="Comma 2 2 2 4 9 2" xfId="822"/>
    <cellStyle name="Comma 2 2 2 5" xfId="823"/>
    <cellStyle name="Comma 2 2 2 5 10" xfId="824"/>
    <cellStyle name="Comma 2 2 2 5 11" xfId="825"/>
    <cellStyle name="Comma 2 2 2 5 2" xfId="826"/>
    <cellStyle name="Comma 2 2 2 5 2 2" xfId="827"/>
    <cellStyle name="Comma 2 2 2 5 2 2 2" xfId="828"/>
    <cellStyle name="Comma 2 2 2 5 2 2 2 2" xfId="829"/>
    <cellStyle name="Comma 2 2 2 5 2 2 2 2 2" xfId="830"/>
    <cellStyle name="Comma 2 2 2 5 2 2 2 2 2 2" xfId="831"/>
    <cellStyle name="Comma 2 2 2 5 2 2 2 2 3" xfId="832"/>
    <cellStyle name="Comma 2 2 2 5 2 2 2 3" xfId="833"/>
    <cellStyle name="Comma 2 2 2 5 2 2 2 3 2" xfId="834"/>
    <cellStyle name="Comma 2 2 2 5 2 2 2 4" xfId="835"/>
    <cellStyle name="Comma 2 2 2 5 2 2 3" xfId="836"/>
    <cellStyle name="Comma 2 2 2 5 2 2 3 2" xfId="837"/>
    <cellStyle name="Comma 2 2 2 5 2 2 3 2 2" xfId="838"/>
    <cellStyle name="Comma 2 2 2 5 2 2 3 3" xfId="839"/>
    <cellStyle name="Comma 2 2 2 5 2 2 4" xfId="840"/>
    <cellStyle name="Comma 2 2 2 5 2 2 4 2" xfId="841"/>
    <cellStyle name="Comma 2 2 2 5 2 2 5" xfId="842"/>
    <cellStyle name="Comma 2 2 2 5 2 3" xfId="843"/>
    <cellStyle name="Comma 2 2 2 5 2 3 2" xfId="844"/>
    <cellStyle name="Comma 2 2 2 5 2 3 2 2" xfId="845"/>
    <cellStyle name="Comma 2 2 2 5 2 3 2 2 2" xfId="846"/>
    <cellStyle name="Comma 2 2 2 5 2 3 2 2 2 2" xfId="847"/>
    <cellStyle name="Comma 2 2 2 5 2 3 2 2 3" xfId="848"/>
    <cellStyle name="Comma 2 2 2 5 2 3 2 3" xfId="849"/>
    <cellStyle name="Comma 2 2 2 5 2 3 2 3 2" xfId="850"/>
    <cellStyle name="Comma 2 2 2 5 2 3 2 4" xfId="851"/>
    <cellStyle name="Comma 2 2 2 5 2 3 3" xfId="852"/>
    <cellStyle name="Comma 2 2 2 5 2 3 3 2" xfId="853"/>
    <cellStyle name="Comma 2 2 2 5 2 3 3 2 2" xfId="854"/>
    <cellStyle name="Comma 2 2 2 5 2 3 3 3" xfId="855"/>
    <cellStyle name="Comma 2 2 2 5 2 3 4" xfId="856"/>
    <cellStyle name="Comma 2 2 2 5 2 3 4 2" xfId="857"/>
    <cellStyle name="Comma 2 2 2 5 2 3 5" xfId="858"/>
    <cellStyle name="Comma 2 2 2 5 2 4" xfId="859"/>
    <cellStyle name="Comma 2 2 2 5 2 4 2" xfId="860"/>
    <cellStyle name="Comma 2 2 2 5 2 4 2 2" xfId="861"/>
    <cellStyle name="Comma 2 2 2 5 2 4 2 2 2" xfId="862"/>
    <cellStyle name="Comma 2 2 2 5 2 4 2 3" xfId="863"/>
    <cellStyle name="Comma 2 2 2 5 2 4 3" xfId="864"/>
    <cellStyle name="Comma 2 2 2 5 2 4 3 2" xfId="865"/>
    <cellStyle name="Comma 2 2 2 5 2 4 4" xfId="866"/>
    <cellStyle name="Comma 2 2 2 5 2 5" xfId="867"/>
    <cellStyle name="Comma 2 2 2 5 2 5 2" xfId="868"/>
    <cellStyle name="Comma 2 2 2 5 2 5 2 2" xfId="869"/>
    <cellStyle name="Comma 2 2 2 5 2 5 3" xfId="870"/>
    <cellStyle name="Comma 2 2 2 5 2 6" xfId="871"/>
    <cellStyle name="Comma 2 2 2 5 2 6 2" xfId="872"/>
    <cellStyle name="Comma 2 2 2 5 2 7" xfId="873"/>
    <cellStyle name="Comma 2 2 2 5 2 8" xfId="874"/>
    <cellStyle name="Comma 2 2 2 5 3" xfId="875"/>
    <cellStyle name="Comma 2 2 2 5 3 2" xfId="876"/>
    <cellStyle name="Comma 2 2 2 5 3 2 2" xfId="877"/>
    <cellStyle name="Comma 2 2 2 5 3 2 2 2" xfId="878"/>
    <cellStyle name="Comma 2 2 2 5 3 2 2 2 2" xfId="879"/>
    <cellStyle name="Comma 2 2 2 5 3 2 2 3" xfId="880"/>
    <cellStyle name="Comma 2 2 2 5 3 2 3" xfId="881"/>
    <cellStyle name="Comma 2 2 2 5 3 2 3 2" xfId="882"/>
    <cellStyle name="Comma 2 2 2 5 3 2 4" xfId="883"/>
    <cellStyle name="Comma 2 2 2 5 3 3" xfId="884"/>
    <cellStyle name="Comma 2 2 2 5 3 3 2" xfId="885"/>
    <cellStyle name="Comma 2 2 2 5 3 3 2 2" xfId="886"/>
    <cellStyle name="Comma 2 2 2 5 3 3 3" xfId="887"/>
    <cellStyle name="Comma 2 2 2 5 3 4" xfId="888"/>
    <cellStyle name="Comma 2 2 2 5 3 4 2" xfId="889"/>
    <cellStyle name="Comma 2 2 2 5 3 5" xfId="890"/>
    <cellStyle name="Comma 2 2 2 5 4" xfId="891"/>
    <cellStyle name="Comma 2 2 2 5 4 2" xfId="892"/>
    <cellStyle name="Comma 2 2 2 5 4 2 2" xfId="893"/>
    <cellStyle name="Comma 2 2 2 5 4 2 2 2" xfId="894"/>
    <cellStyle name="Comma 2 2 2 5 4 2 2 2 2" xfId="895"/>
    <cellStyle name="Comma 2 2 2 5 4 2 2 3" xfId="896"/>
    <cellStyle name="Comma 2 2 2 5 4 2 3" xfId="897"/>
    <cellStyle name="Comma 2 2 2 5 4 2 3 2" xfId="898"/>
    <cellStyle name="Comma 2 2 2 5 4 2 4" xfId="899"/>
    <cellStyle name="Comma 2 2 2 5 4 3" xfId="900"/>
    <cellStyle name="Comma 2 2 2 5 4 3 2" xfId="901"/>
    <cellStyle name="Comma 2 2 2 5 4 3 2 2" xfId="902"/>
    <cellStyle name="Comma 2 2 2 5 4 3 3" xfId="903"/>
    <cellStyle name="Comma 2 2 2 5 4 4" xfId="904"/>
    <cellStyle name="Comma 2 2 2 5 4 4 2" xfId="905"/>
    <cellStyle name="Comma 2 2 2 5 4 5" xfId="906"/>
    <cellStyle name="Comma 2 2 2 5 5" xfId="907"/>
    <cellStyle name="Comma 2 2 2 5 5 2" xfId="908"/>
    <cellStyle name="Comma 2 2 2 5 5 2 2" xfId="909"/>
    <cellStyle name="Comma 2 2 2 5 5 2 2 2" xfId="910"/>
    <cellStyle name="Comma 2 2 2 5 5 2 2 2 2" xfId="911"/>
    <cellStyle name="Comma 2 2 2 5 5 2 2 3" xfId="912"/>
    <cellStyle name="Comma 2 2 2 5 5 2 3" xfId="913"/>
    <cellStyle name="Comma 2 2 2 5 5 2 3 2" xfId="914"/>
    <cellStyle name="Comma 2 2 2 5 5 2 4" xfId="915"/>
    <cellStyle name="Comma 2 2 2 5 5 3" xfId="916"/>
    <cellStyle name="Comma 2 2 2 5 5 3 2" xfId="917"/>
    <cellStyle name="Comma 2 2 2 5 5 3 2 2" xfId="918"/>
    <cellStyle name="Comma 2 2 2 5 5 3 3" xfId="919"/>
    <cellStyle name="Comma 2 2 2 5 5 4" xfId="920"/>
    <cellStyle name="Comma 2 2 2 5 5 4 2" xfId="921"/>
    <cellStyle name="Comma 2 2 2 5 5 5" xfId="922"/>
    <cellStyle name="Comma 2 2 2 5 6" xfId="923"/>
    <cellStyle name="Comma 2 2 2 5 6 2" xfId="924"/>
    <cellStyle name="Comma 2 2 2 5 6 2 2" xfId="925"/>
    <cellStyle name="Comma 2 2 2 5 6 2 2 2" xfId="926"/>
    <cellStyle name="Comma 2 2 2 5 6 2 3" xfId="927"/>
    <cellStyle name="Comma 2 2 2 5 6 3" xfId="928"/>
    <cellStyle name="Comma 2 2 2 5 6 3 2" xfId="929"/>
    <cellStyle name="Comma 2 2 2 5 6 4" xfId="930"/>
    <cellStyle name="Comma 2 2 2 5 7" xfId="931"/>
    <cellStyle name="Comma 2 2 2 5 7 2" xfId="932"/>
    <cellStyle name="Comma 2 2 2 5 7 2 2" xfId="933"/>
    <cellStyle name="Comma 2 2 2 5 7 3" xfId="934"/>
    <cellStyle name="Comma 2 2 2 5 8" xfId="935"/>
    <cellStyle name="Comma 2 2 2 5 8 2" xfId="936"/>
    <cellStyle name="Comma 2 2 2 5 9" xfId="937"/>
    <cellStyle name="Comma 2 2 2 5 9 2" xfId="938"/>
    <cellStyle name="Comma 2 2 2 6" xfId="939"/>
    <cellStyle name="Comma 2 2 2 6 2" xfId="940"/>
    <cellStyle name="Comma 2 2 2 6 2 2" xfId="941"/>
    <cellStyle name="Comma 2 2 2 6 2 2 2" xfId="942"/>
    <cellStyle name="Comma 2 2 2 6 2 2 2 2" xfId="943"/>
    <cellStyle name="Comma 2 2 2 6 2 2 2 2 2" xfId="944"/>
    <cellStyle name="Comma 2 2 2 6 2 2 2 3" xfId="945"/>
    <cellStyle name="Comma 2 2 2 6 2 2 3" xfId="946"/>
    <cellStyle name="Comma 2 2 2 6 2 2 3 2" xfId="947"/>
    <cellStyle name="Comma 2 2 2 6 2 2 4" xfId="948"/>
    <cellStyle name="Comma 2 2 2 6 2 3" xfId="949"/>
    <cellStyle name="Comma 2 2 2 6 2 3 2" xfId="950"/>
    <cellStyle name="Comma 2 2 2 6 2 3 2 2" xfId="951"/>
    <cellStyle name="Comma 2 2 2 6 2 3 3" xfId="952"/>
    <cellStyle name="Comma 2 2 2 6 2 4" xfId="953"/>
    <cellStyle name="Comma 2 2 2 6 2 4 2" xfId="954"/>
    <cellStyle name="Comma 2 2 2 6 2 5" xfId="955"/>
    <cellStyle name="Comma 2 2 2 6 3" xfId="956"/>
    <cellStyle name="Comma 2 2 2 6 3 2" xfId="957"/>
    <cellStyle name="Comma 2 2 2 6 3 2 2" xfId="958"/>
    <cellStyle name="Comma 2 2 2 6 3 2 2 2" xfId="959"/>
    <cellStyle name="Comma 2 2 2 6 3 2 2 2 2" xfId="960"/>
    <cellStyle name="Comma 2 2 2 6 3 2 2 3" xfId="961"/>
    <cellStyle name="Comma 2 2 2 6 3 2 3" xfId="962"/>
    <cellStyle name="Comma 2 2 2 6 3 2 3 2" xfId="963"/>
    <cellStyle name="Comma 2 2 2 6 3 2 4" xfId="964"/>
    <cellStyle name="Comma 2 2 2 6 3 3" xfId="965"/>
    <cellStyle name="Comma 2 2 2 6 3 3 2" xfId="966"/>
    <cellStyle name="Comma 2 2 2 6 3 3 2 2" xfId="967"/>
    <cellStyle name="Comma 2 2 2 6 3 3 3" xfId="968"/>
    <cellStyle name="Comma 2 2 2 6 3 4" xfId="969"/>
    <cellStyle name="Comma 2 2 2 6 3 4 2" xfId="970"/>
    <cellStyle name="Comma 2 2 2 6 3 5" xfId="971"/>
    <cellStyle name="Comma 2 2 2 6 4" xfId="972"/>
    <cellStyle name="Comma 2 2 2 6 4 2" xfId="973"/>
    <cellStyle name="Comma 2 2 2 6 4 2 2" xfId="974"/>
    <cellStyle name="Comma 2 2 2 6 4 2 2 2" xfId="975"/>
    <cellStyle name="Comma 2 2 2 6 4 2 3" xfId="976"/>
    <cellStyle name="Comma 2 2 2 6 4 3" xfId="977"/>
    <cellStyle name="Comma 2 2 2 6 4 3 2" xfId="978"/>
    <cellStyle name="Comma 2 2 2 6 4 4" xfId="979"/>
    <cellStyle name="Comma 2 2 2 6 5" xfId="980"/>
    <cellStyle name="Comma 2 2 2 6 5 2" xfId="981"/>
    <cellStyle name="Comma 2 2 2 6 5 2 2" xfId="982"/>
    <cellStyle name="Comma 2 2 2 6 5 3" xfId="983"/>
    <cellStyle name="Comma 2 2 2 6 6" xfId="984"/>
    <cellStyle name="Comma 2 2 2 6 6 2" xfId="985"/>
    <cellStyle name="Comma 2 2 2 6 7" xfId="986"/>
    <cellStyle name="Comma 2 2 2 6 8" xfId="987"/>
    <cellStyle name="Comma 2 2 2 7" xfId="988"/>
    <cellStyle name="Comma 2 2 2 7 2" xfId="989"/>
    <cellStyle name="Comma 2 2 2 7 2 2" xfId="990"/>
    <cellStyle name="Comma 2 2 2 7 2 2 2" xfId="991"/>
    <cellStyle name="Comma 2 2 2 7 2 2 2 2" xfId="992"/>
    <cellStyle name="Comma 2 2 2 7 2 2 3" xfId="993"/>
    <cellStyle name="Comma 2 2 2 7 2 3" xfId="994"/>
    <cellStyle name="Comma 2 2 2 7 2 3 2" xfId="995"/>
    <cellStyle name="Comma 2 2 2 7 2 4" xfId="996"/>
    <cellStyle name="Comma 2 2 2 7 3" xfId="997"/>
    <cellStyle name="Comma 2 2 2 7 3 2" xfId="998"/>
    <cellStyle name="Comma 2 2 2 7 3 2 2" xfId="999"/>
    <cellStyle name="Comma 2 2 2 7 3 3" xfId="1000"/>
    <cellStyle name="Comma 2 2 2 7 4" xfId="1001"/>
    <cellStyle name="Comma 2 2 2 7 4 2" xfId="1002"/>
    <cellStyle name="Comma 2 2 2 7 5" xfId="1003"/>
    <cellStyle name="Comma 2 2 2 8" xfId="1004"/>
    <cellStyle name="Comma 2 2 2 8 2" xfId="1005"/>
    <cellStyle name="Comma 2 2 2 8 2 2" xfId="1006"/>
    <cellStyle name="Comma 2 2 2 8 2 2 2" xfId="1007"/>
    <cellStyle name="Comma 2 2 2 8 2 2 2 2" xfId="1008"/>
    <cellStyle name="Comma 2 2 2 8 2 2 3" xfId="1009"/>
    <cellStyle name="Comma 2 2 2 8 2 3" xfId="1010"/>
    <cellStyle name="Comma 2 2 2 8 2 3 2" xfId="1011"/>
    <cellStyle name="Comma 2 2 2 8 2 4" xfId="1012"/>
    <cellStyle name="Comma 2 2 2 8 3" xfId="1013"/>
    <cellStyle name="Comma 2 2 2 8 3 2" xfId="1014"/>
    <cellStyle name="Comma 2 2 2 8 3 2 2" xfId="1015"/>
    <cellStyle name="Comma 2 2 2 8 3 3" xfId="1016"/>
    <cellStyle name="Comma 2 2 2 8 4" xfId="1017"/>
    <cellStyle name="Comma 2 2 2 8 4 2" xfId="1018"/>
    <cellStyle name="Comma 2 2 2 8 5" xfId="1019"/>
    <cellStyle name="Comma 2 2 2 9" xfId="1020"/>
    <cellStyle name="Comma 2 2 2 9 2" xfId="1021"/>
    <cellStyle name="Comma 2 2 2 9 2 2" xfId="1022"/>
    <cellStyle name="Comma 2 2 2 9 2 2 2" xfId="1023"/>
    <cellStyle name="Comma 2 2 2 9 2 2 2 2" xfId="1024"/>
    <cellStyle name="Comma 2 2 2 9 2 2 3" xfId="1025"/>
    <cellStyle name="Comma 2 2 2 9 2 3" xfId="1026"/>
    <cellStyle name="Comma 2 2 2 9 2 3 2" xfId="1027"/>
    <cellStyle name="Comma 2 2 2 9 2 4" xfId="1028"/>
    <cellStyle name="Comma 2 2 2 9 3" xfId="1029"/>
    <cellStyle name="Comma 2 2 2 9 3 2" xfId="1030"/>
    <cellStyle name="Comma 2 2 2 9 3 2 2" xfId="1031"/>
    <cellStyle name="Comma 2 2 2 9 3 3" xfId="1032"/>
    <cellStyle name="Comma 2 2 2 9 4" xfId="1033"/>
    <cellStyle name="Comma 2 2 2 9 4 2" xfId="1034"/>
    <cellStyle name="Comma 2 2 2 9 5" xfId="1035"/>
    <cellStyle name="Comma 2 2 3" xfId="1036"/>
    <cellStyle name="Comma 2 2 3 10" xfId="1037"/>
    <cellStyle name="Comma 2 2 3 10 2" xfId="1038"/>
    <cellStyle name="Comma 2 2 3 11" xfId="1039"/>
    <cellStyle name="Comma 2 2 3 11 2" xfId="1040"/>
    <cellStyle name="Comma 2 2 3 12" xfId="1041"/>
    <cellStyle name="Comma 2 2 3 13" xfId="1042"/>
    <cellStyle name="Comma 2 2 3 2" xfId="1043"/>
    <cellStyle name="Comma 2 2 3 2 10" xfId="1044"/>
    <cellStyle name="Comma 2 2 3 2 11" xfId="1045"/>
    <cellStyle name="Comma 2 2 3 2 2" xfId="1046"/>
    <cellStyle name="Comma 2 2 3 2 2 2" xfId="1047"/>
    <cellStyle name="Comma 2 2 3 2 2 2 2" xfId="1048"/>
    <cellStyle name="Comma 2 2 3 2 2 2 2 2" xfId="1049"/>
    <cellStyle name="Comma 2 2 3 2 2 2 2 2 2" xfId="1050"/>
    <cellStyle name="Comma 2 2 3 2 2 2 2 2 2 2" xfId="1051"/>
    <cellStyle name="Comma 2 2 3 2 2 2 2 2 3" xfId="1052"/>
    <cellStyle name="Comma 2 2 3 2 2 2 2 3" xfId="1053"/>
    <cellStyle name="Comma 2 2 3 2 2 2 2 3 2" xfId="1054"/>
    <cellStyle name="Comma 2 2 3 2 2 2 2 4" xfId="1055"/>
    <cellStyle name="Comma 2 2 3 2 2 2 3" xfId="1056"/>
    <cellStyle name="Comma 2 2 3 2 2 2 3 2" xfId="1057"/>
    <cellStyle name="Comma 2 2 3 2 2 2 3 2 2" xfId="1058"/>
    <cellStyle name="Comma 2 2 3 2 2 2 3 3" xfId="1059"/>
    <cellStyle name="Comma 2 2 3 2 2 2 4" xfId="1060"/>
    <cellStyle name="Comma 2 2 3 2 2 2 4 2" xfId="1061"/>
    <cellStyle name="Comma 2 2 3 2 2 2 5" xfId="1062"/>
    <cellStyle name="Comma 2 2 3 2 2 3" xfId="1063"/>
    <cellStyle name="Comma 2 2 3 2 2 3 2" xfId="1064"/>
    <cellStyle name="Comma 2 2 3 2 2 3 2 2" xfId="1065"/>
    <cellStyle name="Comma 2 2 3 2 2 3 2 2 2" xfId="1066"/>
    <cellStyle name="Comma 2 2 3 2 2 3 2 2 2 2" xfId="1067"/>
    <cellStyle name="Comma 2 2 3 2 2 3 2 2 3" xfId="1068"/>
    <cellStyle name="Comma 2 2 3 2 2 3 2 3" xfId="1069"/>
    <cellStyle name="Comma 2 2 3 2 2 3 2 3 2" xfId="1070"/>
    <cellStyle name="Comma 2 2 3 2 2 3 2 4" xfId="1071"/>
    <cellStyle name="Comma 2 2 3 2 2 3 3" xfId="1072"/>
    <cellStyle name="Comma 2 2 3 2 2 3 3 2" xfId="1073"/>
    <cellStyle name="Comma 2 2 3 2 2 3 3 2 2" xfId="1074"/>
    <cellStyle name="Comma 2 2 3 2 2 3 3 3" xfId="1075"/>
    <cellStyle name="Comma 2 2 3 2 2 3 4" xfId="1076"/>
    <cellStyle name="Comma 2 2 3 2 2 3 4 2" xfId="1077"/>
    <cellStyle name="Comma 2 2 3 2 2 3 5" xfId="1078"/>
    <cellStyle name="Comma 2 2 3 2 2 4" xfId="1079"/>
    <cellStyle name="Comma 2 2 3 2 2 4 2" xfId="1080"/>
    <cellStyle name="Comma 2 2 3 2 2 4 2 2" xfId="1081"/>
    <cellStyle name="Comma 2 2 3 2 2 4 2 2 2" xfId="1082"/>
    <cellStyle name="Comma 2 2 3 2 2 4 2 3" xfId="1083"/>
    <cellStyle name="Comma 2 2 3 2 2 4 3" xfId="1084"/>
    <cellStyle name="Comma 2 2 3 2 2 4 3 2" xfId="1085"/>
    <cellStyle name="Comma 2 2 3 2 2 4 4" xfId="1086"/>
    <cellStyle name="Comma 2 2 3 2 2 5" xfId="1087"/>
    <cellStyle name="Comma 2 2 3 2 2 5 2" xfId="1088"/>
    <cellStyle name="Comma 2 2 3 2 2 5 2 2" xfId="1089"/>
    <cellStyle name="Comma 2 2 3 2 2 5 3" xfId="1090"/>
    <cellStyle name="Comma 2 2 3 2 2 6" xfId="1091"/>
    <cellStyle name="Comma 2 2 3 2 2 6 2" xfId="1092"/>
    <cellStyle name="Comma 2 2 3 2 2 7" xfId="1093"/>
    <cellStyle name="Comma 2 2 3 2 2 8" xfId="1094"/>
    <cellStyle name="Comma 2 2 3 2 3" xfId="1095"/>
    <cellStyle name="Comma 2 2 3 2 3 2" xfId="1096"/>
    <cellStyle name="Comma 2 2 3 2 3 2 2" xfId="1097"/>
    <cellStyle name="Comma 2 2 3 2 3 2 2 2" xfId="1098"/>
    <cellStyle name="Comma 2 2 3 2 3 2 2 2 2" xfId="1099"/>
    <cellStyle name="Comma 2 2 3 2 3 2 2 3" xfId="1100"/>
    <cellStyle name="Comma 2 2 3 2 3 2 3" xfId="1101"/>
    <cellStyle name="Comma 2 2 3 2 3 2 3 2" xfId="1102"/>
    <cellStyle name="Comma 2 2 3 2 3 2 4" xfId="1103"/>
    <cellStyle name="Comma 2 2 3 2 3 3" xfId="1104"/>
    <cellStyle name="Comma 2 2 3 2 3 3 2" xfId="1105"/>
    <cellStyle name="Comma 2 2 3 2 3 3 2 2" xfId="1106"/>
    <cellStyle name="Comma 2 2 3 2 3 3 3" xfId="1107"/>
    <cellStyle name="Comma 2 2 3 2 3 4" xfId="1108"/>
    <cellStyle name="Comma 2 2 3 2 3 4 2" xfId="1109"/>
    <cellStyle name="Comma 2 2 3 2 3 5" xfId="1110"/>
    <cellStyle name="Comma 2 2 3 2 4" xfId="1111"/>
    <cellStyle name="Comma 2 2 3 2 4 2" xfId="1112"/>
    <cellStyle name="Comma 2 2 3 2 4 2 2" xfId="1113"/>
    <cellStyle name="Comma 2 2 3 2 4 2 2 2" xfId="1114"/>
    <cellStyle name="Comma 2 2 3 2 4 2 2 2 2" xfId="1115"/>
    <cellStyle name="Comma 2 2 3 2 4 2 2 3" xfId="1116"/>
    <cellStyle name="Comma 2 2 3 2 4 2 3" xfId="1117"/>
    <cellStyle name="Comma 2 2 3 2 4 2 3 2" xfId="1118"/>
    <cellStyle name="Comma 2 2 3 2 4 2 4" xfId="1119"/>
    <cellStyle name="Comma 2 2 3 2 4 3" xfId="1120"/>
    <cellStyle name="Comma 2 2 3 2 4 3 2" xfId="1121"/>
    <cellStyle name="Comma 2 2 3 2 4 3 2 2" xfId="1122"/>
    <cellStyle name="Comma 2 2 3 2 4 3 3" xfId="1123"/>
    <cellStyle name="Comma 2 2 3 2 4 4" xfId="1124"/>
    <cellStyle name="Comma 2 2 3 2 4 4 2" xfId="1125"/>
    <cellStyle name="Comma 2 2 3 2 4 5" xfId="1126"/>
    <cellStyle name="Comma 2 2 3 2 5" xfId="1127"/>
    <cellStyle name="Comma 2 2 3 2 5 2" xfId="1128"/>
    <cellStyle name="Comma 2 2 3 2 5 2 2" xfId="1129"/>
    <cellStyle name="Comma 2 2 3 2 5 2 2 2" xfId="1130"/>
    <cellStyle name="Comma 2 2 3 2 5 2 2 2 2" xfId="1131"/>
    <cellStyle name="Comma 2 2 3 2 5 2 2 3" xfId="1132"/>
    <cellStyle name="Comma 2 2 3 2 5 2 3" xfId="1133"/>
    <cellStyle name="Comma 2 2 3 2 5 2 3 2" xfId="1134"/>
    <cellStyle name="Comma 2 2 3 2 5 2 4" xfId="1135"/>
    <cellStyle name="Comma 2 2 3 2 5 3" xfId="1136"/>
    <cellStyle name="Comma 2 2 3 2 5 3 2" xfId="1137"/>
    <cellStyle name="Comma 2 2 3 2 5 3 2 2" xfId="1138"/>
    <cellStyle name="Comma 2 2 3 2 5 3 3" xfId="1139"/>
    <cellStyle name="Comma 2 2 3 2 5 4" xfId="1140"/>
    <cellStyle name="Comma 2 2 3 2 5 4 2" xfId="1141"/>
    <cellStyle name="Comma 2 2 3 2 5 5" xfId="1142"/>
    <cellStyle name="Comma 2 2 3 2 6" xfId="1143"/>
    <cellStyle name="Comma 2 2 3 2 6 2" xfId="1144"/>
    <cellStyle name="Comma 2 2 3 2 6 2 2" xfId="1145"/>
    <cellStyle name="Comma 2 2 3 2 6 2 2 2" xfId="1146"/>
    <cellStyle name="Comma 2 2 3 2 6 2 3" xfId="1147"/>
    <cellStyle name="Comma 2 2 3 2 6 3" xfId="1148"/>
    <cellStyle name="Comma 2 2 3 2 6 3 2" xfId="1149"/>
    <cellStyle name="Comma 2 2 3 2 6 4" xfId="1150"/>
    <cellStyle name="Comma 2 2 3 2 7" xfId="1151"/>
    <cellStyle name="Comma 2 2 3 2 7 2" xfId="1152"/>
    <cellStyle name="Comma 2 2 3 2 7 2 2" xfId="1153"/>
    <cellStyle name="Comma 2 2 3 2 7 3" xfId="1154"/>
    <cellStyle name="Comma 2 2 3 2 8" xfId="1155"/>
    <cellStyle name="Comma 2 2 3 2 8 2" xfId="1156"/>
    <cellStyle name="Comma 2 2 3 2 9" xfId="1157"/>
    <cellStyle name="Comma 2 2 3 2 9 2" xfId="1158"/>
    <cellStyle name="Comma 2 2 3 3" xfId="1159"/>
    <cellStyle name="Comma 2 2 3 3 10" xfId="1160"/>
    <cellStyle name="Comma 2 2 3 3 11" xfId="1161"/>
    <cellStyle name="Comma 2 2 3 3 2" xfId="1162"/>
    <cellStyle name="Comma 2 2 3 3 2 2" xfId="1163"/>
    <cellStyle name="Comma 2 2 3 3 2 2 2" xfId="1164"/>
    <cellStyle name="Comma 2 2 3 3 2 2 2 2" xfId="1165"/>
    <cellStyle name="Comma 2 2 3 3 2 2 2 2 2" xfId="1166"/>
    <cellStyle name="Comma 2 2 3 3 2 2 2 2 2 2" xfId="1167"/>
    <cellStyle name="Comma 2 2 3 3 2 2 2 2 3" xfId="1168"/>
    <cellStyle name="Comma 2 2 3 3 2 2 2 3" xfId="1169"/>
    <cellStyle name="Comma 2 2 3 3 2 2 2 3 2" xfId="1170"/>
    <cellStyle name="Comma 2 2 3 3 2 2 2 4" xfId="1171"/>
    <cellStyle name="Comma 2 2 3 3 2 2 3" xfId="1172"/>
    <cellStyle name="Comma 2 2 3 3 2 2 3 2" xfId="1173"/>
    <cellStyle name="Comma 2 2 3 3 2 2 3 2 2" xfId="1174"/>
    <cellStyle name="Comma 2 2 3 3 2 2 3 3" xfId="1175"/>
    <cellStyle name="Comma 2 2 3 3 2 2 4" xfId="1176"/>
    <cellStyle name="Comma 2 2 3 3 2 2 4 2" xfId="1177"/>
    <cellStyle name="Comma 2 2 3 3 2 2 5" xfId="1178"/>
    <cellStyle name="Comma 2 2 3 3 2 3" xfId="1179"/>
    <cellStyle name="Comma 2 2 3 3 2 3 2" xfId="1180"/>
    <cellStyle name="Comma 2 2 3 3 2 3 2 2" xfId="1181"/>
    <cellStyle name="Comma 2 2 3 3 2 3 2 2 2" xfId="1182"/>
    <cellStyle name="Comma 2 2 3 3 2 3 2 2 2 2" xfId="1183"/>
    <cellStyle name="Comma 2 2 3 3 2 3 2 2 3" xfId="1184"/>
    <cellStyle name="Comma 2 2 3 3 2 3 2 3" xfId="1185"/>
    <cellStyle name="Comma 2 2 3 3 2 3 2 3 2" xfId="1186"/>
    <cellStyle name="Comma 2 2 3 3 2 3 2 4" xfId="1187"/>
    <cellStyle name="Comma 2 2 3 3 2 3 3" xfId="1188"/>
    <cellStyle name="Comma 2 2 3 3 2 3 3 2" xfId="1189"/>
    <cellStyle name="Comma 2 2 3 3 2 3 3 2 2" xfId="1190"/>
    <cellStyle name="Comma 2 2 3 3 2 3 3 3" xfId="1191"/>
    <cellStyle name="Comma 2 2 3 3 2 3 4" xfId="1192"/>
    <cellStyle name="Comma 2 2 3 3 2 3 4 2" xfId="1193"/>
    <cellStyle name="Comma 2 2 3 3 2 3 5" xfId="1194"/>
    <cellStyle name="Comma 2 2 3 3 2 4" xfId="1195"/>
    <cellStyle name="Comma 2 2 3 3 2 4 2" xfId="1196"/>
    <cellStyle name="Comma 2 2 3 3 2 4 2 2" xfId="1197"/>
    <cellStyle name="Comma 2 2 3 3 2 4 2 2 2" xfId="1198"/>
    <cellStyle name="Comma 2 2 3 3 2 4 2 3" xfId="1199"/>
    <cellStyle name="Comma 2 2 3 3 2 4 3" xfId="1200"/>
    <cellStyle name="Comma 2 2 3 3 2 4 3 2" xfId="1201"/>
    <cellStyle name="Comma 2 2 3 3 2 4 4" xfId="1202"/>
    <cellStyle name="Comma 2 2 3 3 2 5" xfId="1203"/>
    <cellStyle name="Comma 2 2 3 3 2 5 2" xfId="1204"/>
    <cellStyle name="Comma 2 2 3 3 2 5 2 2" xfId="1205"/>
    <cellStyle name="Comma 2 2 3 3 2 5 3" xfId="1206"/>
    <cellStyle name="Comma 2 2 3 3 2 6" xfId="1207"/>
    <cellStyle name="Comma 2 2 3 3 2 6 2" xfId="1208"/>
    <cellStyle name="Comma 2 2 3 3 2 7" xfId="1209"/>
    <cellStyle name="Comma 2 2 3 3 2 8" xfId="1210"/>
    <cellStyle name="Comma 2 2 3 3 3" xfId="1211"/>
    <cellStyle name="Comma 2 2 3 3 3 2" xfId="1212"/>
    <cellStyle name="Comma 2 2 3 3 3 2 2" xfId="1213"/>
    <cellStyle name="Comma 2 2 3 3 3 2 2 2" xfId="1214"/>
    <cellStyle name="Comma 2 2 3 3 3 2 2 2 2" xfId="1215"/>
    <cellStyle name="Comma 2 2 3 3 3 2 2 3" xfId="1216"/>
    <cellStyle name="Comma 2 2 3 3 3 2 3" xfId="1217"/>
    <cellStyle name="Comma 2 2 3 3 3 2 3 2" xfId="1218"/>
    <cellStyle name="Comma 2 2 3 3 3 2 4" xfId="1219"/>
    <cellStyle name="Comma 2 2 3 3 3 3" xfId="1220"/>
    <cellStyle name="Comma 2 2 3 3 3 3 2" xfId="1221"/>
    <cellStyle name="Comma 2 2 3 3 3 3 2 2" xfId="1222"/>
    <cellStyle name="Comma 2 2 3 3 3 3 3" xfId="1223"/>
    <cellStyle name="Comma 2 2 3 3 3 4" xfId="1224"/>
    <cellStyle name="Comma 2 2 3 3 3 4 2" xfId="1225"/>
    <cellStyle name="Comma 2 2 3 3 3 5" xfId="1226"/>
    <cellStyle name="Comma 2 2 3 3 4" xfId="1227"/>
    <cellStyle name="Comma 2 2 3 3 4 2" xfId="1228"/>
    <cellStyle name="Comma 2 2 3 3 4 2 2" xfId="1229"/>
    <cellStyle name="Comma 2 2 3 3 4 2 2 2" xfId="1230"/>
    <cellStyle name="Comma 2 2 3 3 4 2 2 2 2" xfId="1231"/>
    <cellStyle name="Comma 2 2 3 3 4 2 2 3" xfId="1232"/>
    <cellStyle name="Comma 2 2 3 3 4 2 3" xfId="1233"/>
    <cellStyle name="Comma 2 2 3 3 4 2 3 2" xfId="1234"/>
    <cellStyle name="Comma 2 2 3 3 4 2 4" xfId="1235"/>
    <cellStyle name="Comma 2 2 3 3 4 3" xfId="1236"/>
    <cellStyle name="Comma 2 2 3 3 4 3 2" xfId="1237"/>
    <cellStyle name="Comma 2 2 3 3 4 3 2 2" xfId="1238"/>
    <cellStyle name="Comma 2 2 3 3 4 3 3" xfId="1239"/>
    <cellStyle name="Comma 2 2 3 3 4 4" xfId="1240"/>
    <cellStyle name="Comma 2 2 3 3 4 4 2" xfId="1241"/>
    <cellStyle name="Comma 2 2 3 3 4 5" xfId="1242"/>
    <cellStyle name="Comma 2 2 3 3 5" xfId="1243"/>
    <cellStyle name="Comma 2 2 3 3 5 2" xfId="1244"/>
    <cellStyle name="Comma 2 2 3 3 5 2 2" xfId="1245"/>
    <cellStyle name="Comma 2 2 3 3 5 2 2 2" xfId="1246"/>
    <cellStyle name="Comma 2 2 3 3 5 2 2 2 2" xfId="1247"/>
    <cellStyle name="Comma 2 2 3 3 5 2 2 3" xfId="1248"/>
    <cellStyle name="Comma 2 2 3 3 5 2 3" xfId="1249"/>
    <cellStyle name="Comma 2 2 3 3 5 2 3 2" xfId="1250"/>
    <cellStyle name="Comma 2 2 3 3 5 2 4" xfId="1251"/>
    <cellStyle name="Comma 2 2 3 3 5 3" xfId="1252"/>
    <cellStyle name="Comma 2 2 3 3 5 3 2" xfId="1253"/>
    <cellStyle name="Comma 2 2 3 3 5 3 2 2" xfId="1254"/>
    <cellStyle name="Comma 2 2 3 3 5 3 3" xfId="1255"/>
    <cellStyle name="Comma 2 2 3 3 5 4" xfId="1256"/>
    <cellStyle name="Comma 2 2 3 3 5 4 2" xfId="1257"/>
    <cellStyle name="Comma 2 2 3 3 5 5" xfId="1258"/>
    <cellStyle name="Comma 2 2 3 3 6" xfId="1259"/>
    <cellStyle name="Comma 2 2 3 3 6 2" xfId="1260"/>
    <cellStyle name="Comma 2 2 3 3 6 2 2" xfId="1261"/>
    <cellStyle name="Comma 2 2 3 3 6 2 2 2" xfId="1262"/>
    <cellStyle name="Comma 2 2 3 3 6 2 3" xfId="1263"/>
    <cellStyle name="Comma 2 2 3 3 6 3" xfId="1264"/>
    <cellStyle name="Comma 2 2 3 3 6 3 2" xfId="1265"/>
    <cellStyle name="Comma 2 2 3 3 6 4" xfId="1266"/>
    <cellStyle name="Comma 2 2 3 3 7" xfId="1267"/>
    <cellStyle name="Comma 2 2 3 3 7 2" xfId="1268"/>
    <cellStyle name="Comma 2 2 3 3 7 2 2" xfId="1269"/>
    <cellStyle name="Comma 2 2 3 3 7 3" xfId="1270"/>
    <cellStyle name="Comma 2 2 3 3 8" xfId="1271"/>
    <cellStyle name="Comma 2 2 3 3 8 2" xfId="1272"/>
    <cellStyle name="Comma 2 2 3 3 9" xfId="1273"/>
    <cellStyle name="Comma 2 2 3 3 9 2" xfId="1274"/>
    <cellStyle name="Comma 2 2 3 4" xfId="1275"/>
    <cellStyle name="Comma 2 2 3 4 2" xfId="1276"/>
    <cellStyle name="Comma 2 2 3 4 2 2" xfId="1277"/>
    <cellStyle name="Comma 2 2 3 4 2 2 2" xfId="1278"/>
    <cellStyle name="Comma 2 2 3 4 2 2 2 2" xfId="1279"/>
    <cellStyle name="Comma 2 2 3 4 2 2 2 2 2" xfId="1280"/>
    <cellStyle name="Comma 2 2 3 4 2 2 2 3" xfId="1281"/>
    <cellStyle name="Comma 2 2 3 4 2 2 3" xfId="1282"/>
    <cellStyle name="Comma 2 2 3 4 2 2 3 2" xfId="1283"/>
    <cellStyle name="Comma 2 2 3 4 2 2 4" xfId="1284"/>
    <cellStyle name="Comma 2 2 3 4 2 3" xfId="1285"/>
    <cellStyle name="Comma 2 2 3 4 2 3 2" xfId="1286"/>
    <cellStyle name="Comma 2 2 3 4 2 3 2 2" xfId="1287"/>
    <cellStyle name="Comma 2 2 3 4 2 3 3" xfId="1288"/>
    <cellStyle name="Comma 2 2 3 4 2 4" xfId="1289"/>
    <cellStyle name="Comma 2 2 3 4 2 4 2" xfId="1290"/>
    <cellStyle name="Comma 2 2 3 4 2 5" xfId="1291"/>
    <cellStyle name="Comma 2 2 3 4 3" xfId="1292"/>
    <cellStyle name="Comma 2 2 3 4 3 2" xfId="1293"/>
    <cellStyle name="Comma 2 2 3 4 3 2 2" xfId="1294"/>
    <cellStyle name="Comma 2 2 3 4 3 2 2 2" xfId="1295"/>
    <cellStyle name="Comma 2 2 3 4 3 2 2 2 2" xfId="1296"/>
    <cellStyle name="Comma 2 2 3 4 3 2 2 3" xfId="1297"/>
    <cellStyle name="Comma 2 2 3 4 3 2 3" xfId="1298"/>
    <cellStyle name="Comma 2 2 3 4 3 2 3 2" xfId="1299"/>
    <cellStyle name="Comma 2 2 3 4 3 2 4" xfId="1300"/>
    <cellStyle name="Comma 2 2 3 4 3 3" xfId="1301"/>
    <cellStyle name="Comma 2 2 3 4 3 3 2" xfId="1302"/>
    <cellStyle name="Comma 2 2 3 4 3 3 2 2" xfId="1303"/>
    <cellStyle name="Comma 2 2 3 4 3 3 3" xfId="1304"/>
    <cellStyle name="Comma 2 2 3 4 3 4" xfId="1305"/>
    <cellStyle name="Comma 2 2 3 4 3 4 2" xfId="1306"/>
    <cellStyle name="Comma 2 2 3 4 3 5" xfId="1307"/>
    <cellStyle name="Comma 2 2 3 4 4" xfId="1308"/>
    <cellStyle name="Comma 2 2 3 4 4 2" xfId="1309"/>
    <cellStyle name="Comma 2 2 3 4 4 2 2" xfId="1310"/>
    <cellStyle name="Comma 2 2 3 4 4 2 2 2" xfId="1311"/>
    <cellStyle name="Comma 2 2 3 4 4 2 3" xfId="1312"/>
    <cellStyle name="Comma 2 2 3 4 4 3" xfId="1313"/>
    <cellStyle name="Comma 2 2 3 4 4 3 2" xfId="1314"/>
    <cellStyle name="Comma 2 2 3 4 4 4" xfId="1315"/>
    <cellStyle name="Comma 2 2 3 4 5" xfId="1316"/>
    <cellStyle name="Comma 2 2 3 4 5 2" xfId="1317"/>
    <cellStyle name="Comma 2 2 3 4 5 2 2" xfId="1318"/>
    <cellStyle name="Comma 2 2 3 4 5 3" xfId="1319"/>
    <cellStyle name="Comma 2 2 3 4 6" xfId="1320"/>
    <cellStyle name="Comma 2 2 3 4 6 2" xfId="1321"/>
    <cellStyle name="Comma 2 2 3 4 7" xfId="1322"/>
    <cellStyle name="Comma 2 2 3 4 8" xfId="1323"/>
    <cellStyle name="Comma 2 2 3 5" xfId="1324"/>
    <cellStyle name="Comma 2 2 3 5 2" xfId="1325"/>
    <cellStyle name="Comma 2 2 3 5 2 2" xfId="1326"/>
    <cellStyle name="Comma 2 2 3 5 2 2 2" xfId="1327"/>
    <cellStyle name="Comma 2 2 3 5 2 2 2 2" xfId="1328"/>
    <cellStyle name="Comma 2 2 3 5 2 2 3" xfId="1329"/>
    <cellStyle name="Comma 2 2 3 5 2 3" xfId="1330"/>
    <cellStyle name="Comma 2 2 3 5 2 3 2" xfId="1331"/>
    <cellStyle name="Comma 2 2 3 5 2 4" xfId="1332"/>
    <cellStyle name="Comma 2 2 3 5 3" xfId="1333"/>
    <cellStyle name="Comma 2 2 3 5 3 2" xfId="1334"/>
    <cellStyle name="Comma 2 2 3 5 3 2 2" xfId="1335"/>
    <cellStyle name="Comma 2 2 3 5 3 3" xfId="1336"/>
    <cellStyle name="Comma 2 2 3 5 4" xfId="1337"/>
    <cellStyle name="Comma 2 2 3 5 4 2" xfId="1338"/>
    <cellStyle name="Comma 2 2 3 5 5" xfId="1339"/>
    <cellStyle name="Comma 2 2 3 6" xfId="1340"/>
    <cellStyle name="Comma 2 2 3 6 2" xfId="1341"/>
    <cellStyle name="Comma 2 2 3 6 2 2" xfId="1342"/>
    <cellStyle name="Comma 2 2 3 6 2 2 2" xfId="1343"/>
    <cellStyle name="Comma 2 2 3 6 2 2 2 2" xfId="1344"/>
    <cellStyle name="Comma 2 2 3 6 2 2 3" xfId="1345"/>
    <cellStyle name="Comma 2 2 3 6 2 3" xfId="1346"/>
    <cellStyle name="Comma 2 2 3 6 2 3 2" xfId="1347"/>
    <cellStyle name="Comma 2 2 3 6 2 4" xfId="1348"/>
    <cellStyle name="Comma 2 2 3 6 3" xfId="1349"/>
    <cellStyle name="Comma 2 2 3 6 3 2" xfId="1350"/>
    <cellStyle name="Comma 2 2 3 6 3 2 2" xfId="1351"/>
    <cellStyle name="Comma 2 2 3 6 3 3" xfId="1352"/>
    <cellStyle name="Comma 2 2 3 6 4" xfId="1353"/>
    <cellStyle name="Comma 2 2 3 6 4 2" xfId="1354"/>
    <cellStyle name="Comma 2 2 3 6 5" xfId="1355"/>
    <cellStyle name="Comma 2 2 3 7" xfId="1356"/>
    <cellStyle name="Comma 2 2 3 7 2" xfId="1357"/>
    <cellStyle name="Comma 2 2 3 7 2 2" xfId="1358"/>
    <cellStyle name="Comma 2 2 3 7 2 2 2" xfId="1359"/>
    <cellStyle name="Comma 2 2 3 7 2 2 2 2" xfId="1360"/>
    <cellStyle name="Comma 2 2 3 7 2 2 3" xfId="1361"/>
    <cellStyle name="Comma 2 2 3 7 2 3" xfId="1362"/>
    <cellStyle name="Comma 2 2 3 7 2 3 2" xfId="1363"/>
    <cellStyle name="Comma 2 2 3 7 2 4" xfId="1364"/>
    <cellStyle name="Comma 2 2 3 7 3" xfId="1365"/>
    <cellStyle name="Comma 2 2 3 7 3 2" xfId="1366"/>
    <cellStyle name="Comma 2 2 3 7 3 2 2" xfId="1367"/>
    <cellStyle name="Comma 2 2 3 7 3 3" xfId="1368"/>
    <cellStyle name="Comma 2 2 3 7 4" xfId="1369"/>
    <cellStyle name="Comma 2 2 3 7 4 2" xfId="1370"/>
    <cellStyle name="Comma 2 2 3 7 5" xfId="1371"/>
    <cellStyle name="Comma 2 2 3 8" xfId="1372"/>
    <cellStyle name="Comma 2 2 3 8 2" xfId="1373"/>
    <cellStyle name="Comma 2 2 3 8 2 2" xfId="1374"/>
    <cellStyle name="Comma 2 2 3 8 2 2 2" xfId="1375"/>
    <cellStyle name="Comma 2 2 3 8 2 3" xfId="1376"/>
    <cellStyle name="Comma 2 2 3 8 3" xfId="1377"/>
    <cellStyle name="Comma 2 2 3 8 3 2" xfId="1378"/>
    <cellStyle name="Comma 2 2 3 8 4" xfId="1379"/>
    <cellStyle name="Comma 2 2 3 9" xfId="1380"/>
    <cellStyle name="Comma 2 2 3 9 2" xfId="1381"/>
    <cellStyle name="Comma 2 2 3 9 2 2" xfId="1382"/>
    <cellStyle name="Comma 2 2 3 9 3" xfId="1383"/>
    <cellStyle name="Comma 2 2 4" xfId="1384"/>
    <cellStyle name="Comma 2 2 4 10" xfId="1385"/>
    <cellStyle name="Comma 2 2 4 10 2" xfId="1386"/>
    <cellStyle name="Comma 2 2 4 11" xfId="1387"/>
    <cellStyle name="Comma 2 2 4 12" xfId="1388"/>
    <cellStyle name="Comma 2 2 4 2" xfId="1389"/>
    <cellStyle name="Comma 2 2 4 2 10" xfId="1390"/>
    <cellStyle name="Comma 2 2 4 2 11" xfId="1391"/>
    <cellStyle name="Comma 2 2 4 2 2" xfId="1392"/>
    <cellStyle name="Comma 2 2 4 2 2 2" xfId="1393"/>
    <cellStyle name="Comma 2 2 4 2 2 2 2" xfId="1394"/>
    <cellStyle name="Comma 2 2 4 2 2 2 2 2" xfId="1395"/>
    <cellStyle name="Comma 2 2 4 2 2 2 2 2 2" xfId="1396"/>
    <cellStyle name="Comma 2 2 4 2 2 2 2 2 2 2" xfId="1397"/>
    <cellStyle name="Comma 2 2 4 2 2 2 2 2 3" xfId="1398"/>
    <cellStyle name="Comma 2 2 4 2 2 2 2 3" xfId="1399"/>
    <cellStyle name="Comma 2 2 4 2 2 2 2 3 2" xfId="1400"/>
    <cellStyle name="Comma 2 2 4 2 2 2 2 4" xfId="1401"/>
    <cellStyle name="Comma 2 2 4 2 2 2 3" xfId="1402"/>
    <cellStyle name="Comma 2 2 4 2 2 2 3 2" xfId="1403"/>
    <cellStyle name="Comma 2 2 4 2 2 2 3 2 2" xfId="1404"/>
    <cellStyle name="Comma 2 2 4 2 2 2 3 3" xfId="1405"/>
    <cellStyle name="Comma 2 2 4 2 2 2 4" xfId="1406"/>
    <cellStyle name="Comma 2 2 4 2 2 2 4 2" xfId="1407"/>
    <cellStyle name="Comma 2 2 4 2 2 2 5" xfId="1408"/>
    <cellStyle name="Comma 2 2 4 2 2 3" xfId="1409"/>
    <cellStyle name="Comma 2 2 4 2 2 3 2" xfId="1410"/>
    <cellStyle name="Comma 2 2 4 2 2 3 2 2" xfId="1411"/>
    <cellStyle name="Comma 2 2 4 2 2 3 2 2 2" xfId="1412"/>
    <cellStyle name="Comma 2 2 4 2 2 3 2 2 2 2" xfId="1413"/>
    <cellStyle name="Comma 2 2 4 2 2 3 2 2 3" xfId="1414"/>
    <cellStyle name="Comma 2 2 4 2 2 3 2 3" xfId="1415"/>
    <cellStyle name="Comma 2 2 4 2 2 3 2 3 2" xfId="1416"/>
    <cellStyle name="Comma 2 2 4 2 2 3 2 4" xfId="1417"/>
    <cellStyle name="Comma 2 2 4 2 2 3 3" xfId="1418"/>
    <cellStyle name="Comma 2 2 4 2 2 3 3 2" xfId="1419"/>
    <cellStyle name="Comma 2 2 4 2 2 3 3 2 2" xfId="1420"/>
    <cellStyle name="Comma 2 2 4 2 2 3 3 3" xfId="1421"/>
    <cellStyle name="Comma 2 2 4 2 2 3 4" xfId="1422"/>
    <cellStyle name="Comma 2 2 4 2 2 3 4 2" xfId="1423"/>
    <cellStyle name="Comma 2 2 4 2 2 3 5" xfId="1424"/>
    <cellStyle name="Comma 2 2 4 2 2 4" xfId="1425"/>
    <cellStyle name="Comma 2 2 4 2 2 4 2" xfId="1426"/>
    <cellStyle name="Comma 2 2 4 2 2 4 2 2" xfId="1427"/>
    <cellStyle name="Comma 2 2 4 2 2 4 2 2 2" xfId="1428"/>
    <cellStyle name="Comma 2 2 4 2 2 4 2 3" xfId="1429"/>
    <cellStyle name="Comma 2 2 4 2 2 4 3" xfId="1430"/>
    <cellStyle name="Comma 2 2 4 2 2 4 3 2" xfId="1431"/>
    <cellStyle name="Comma 2 2 4 2 2 4 4" xfId="1432"/>
    <cellStyle name="Comma 2 2 4 2 2 5" xfId="1433"/>
    <cellStyle name="Comma 2 2 4 2 2 5 2" xfId="1434"/>
    <cellStyle name="Comma 2 2 4 2 2 5 2 2" xfId="1435"/>
    <cellStyle name="Comma 2 2 4 2 2 5 3" xfId="1436"/>
    <cellStyle name="Comma 2 2 4 2 2 6" xfId="1437"/>
    <cellStyle name="Comma 2 2 4 2 2 6 2" xfId="1438"/>
    <cellStyle name="Comma 2 2 4 2 2 7" xfId="1439"/>
    <cellStyle name="Comma 2 2 4 2 2 8" xfId="1440"/>
    <cellStyle name="Comma 2 2 4 2 3" xfId="1441"/>
    <cellStyle name="Comma 2 2 4 2 3 2" xfId="1442"/>
    <cellStyle name="Comma 2 2 4 2 3 2 2" xfId="1443"/>
    <cellStyle name="Comma 2 2 4 2 3 2 2 2" xfId="1444"/>
    <cellStyle name="Comma 2 2 4 2 3 2 2 2 2" xfId="1445"/>
    <cellStyle name="Comma 2 2 4 2 3 2 2 3" xfId="1446"/>
    <cellStyle name="Comma 2 2 4 2 3 2 3" xfId="1447"/>
    <cellStyle name="Comma 2 2 4 2 3 2 3 2" xfId="1448"/>
    <cellStyle name="Comma 2 2 4 2 3 2 4" xfId="1449"/>
    <cellStyle name="Comma 2 2 4 2 3 3" xfId="1450"/>
    <cellStyle name="Comma 2 2 4 2 3 3 2" xfId="1451"/>
    <cellStyle name="Comma 2 2 4 2 3 3 2 2" xfId="1452"/>
    <cellStyle name="Comma 2 2 4 2 3 3 3" xfId="1453"/>
    <cellStyle name="Comma 2 2 4 2 3 4" xfId="1454"/>
    <cellStyle name="Comma 2 2 4 2 3 4 2" xfId="1455"/>
    <cellStyle name="Comma 2 2 4 2 3 5" xfId="1456"/>
    <cellStyle name="Comma 2 2 4 2 4" xfId="1457"/>
    <cellStyle name="Comma 2 2 4 2 4 2" xfId="1458"/>
    <cellStyle name="Comma 2 2 4 2 4 2 2" xfId="1459"/>
    <cellStyle name="Comma 2 2 4 2 4 2 2 2" xfId="1460"/>
    <cellStyle name="Comma 2 2 4 2 4 2 2 2 2" xfId="1461"/>
    <cellStyle name="Comma 2 2 4 2 4 2 2 3" xfId="1462"/>
    <cellStyle name="Comma 2 2 4 2 4 2 3" xfId="1463"/>
    <cellStyle name="Comma 2 2 4 2 4 2 3 2" xfId="1464"/>
    <cellStyle name="Comma 2 2 4 2 4 2 4" xfId="1465"/>
    <cellStyle name="Comma 2 2 4 2 4 3" xfId="1466"/>
    <cellStyle name="Comma 2 2 4 2 4 3 2" xfId="1467"/>
    <cellStyle name="Comma 2 2 4 2 4 3 2 2" xfId="1468"/>
    <cellStyle name="Comma 2 2 4 2 4 3 3" xfId="1469"/>
    <cellStyle name="Comma 2 2 4 2 4 4" xfId="1470"/>
    <cellStyle name="Comma 2 2 4 2 4 4 2" xfId="1471"/>
    <cellStyle name="Comma 2 2 4 2 4 5" xfId="1472"/>
    <cellStyle name="Comma 2 2 4 2 5" xfId="1473"/>
    <cellStyle name="Comma 2 2 4 2 5 2" xfId="1474"/>
    <cellStyle name="Comma 2 2 4 2 5 2 2" xfId="1475"/>
    <cellStyle name="Comma 2 2 4 2 5 2 2 2" xfId="1476"/>
    <cellStyle name="Comma 2 2 4 2 5 2 2 2 2" xfId="1477"/>
    <cellStyle name="Comma 2 2 4 2 5 2 2 3" xfId="1478"/>
    <cellStyle name="Comma 2 2 4 2 5 2 3" xfId="1479"/>
    <cellStyle name="Comma 2 2 4 2 5 2 3 2" xfId="1480"/>
    <cellStyle name="Comma 2 2 4 2 5 2 4" xfId="1481"/>
    <cellStyle name="Comma 2 2 4 2 5 3" xfId="1482"/>
    <cellStyle name="Comma 2 2 4 2 5 3 2" xfId="1483"/>
    <cellStyle name="Comma 2 2 4 2 5 3 2 2" xfId="1484"/>
    <cellStyle name="Comma 2 2 4 2 5 3 3" xfId="1485"/>
    <cellStyle name="Comma 2 2 4 2 5 4" xfId="1486"/>
    <cellStyle name="Comma 2 2 4 2 5 4 2" xfId="1487"/>
    <cellStyle name="Comma 2 2 4 2 5 5" xfId="1488"/>
    <cellStyle name="Comma 2 2 4 2 6" xfId="1489"/>
    <cellStyle name="Comma 2 2 4 2 6 2" xfId="1490"/>
    <cellStyle name="Comma 2 2 4 2 6 2 2" xfId="1491"/>
    <cellStyle name="Comma 2 2 4 2 6 2 2 2" xfId="1492"/>
    <cellStyle name="Comma 2 2 4 2 6 2 3" xfId="1493"/>
    <cellStyle name="Comma 2 2 4 2 6 3" xfId="1494"/>
    <cellStyle name="Comma 2 2 4 2 6 3 2" xfId="1495"/>
    <cellStyle name="Comma 2 2 4 2 6 4" xfId="1496"/>
    <cellStyle name="Comma 2 2 4 2 7" xfId="1497"/>
    <cellStyle name="Comma 2 2 4 2 7 2" xfId="1498"/>
    <cellStyle name="Comma 2 2 4 2 7 2 2" xfId="1499"/>
    <cellStyle name="Comma 2 2 4 2 7 3" xfId="1500"/>
    <cellStyle name="Comma 2 2 4 2 8" xfId="1501"/>
    <cellStyle name="Comma 2 2 4 2 8 2" xfId="1502"/>
    <cellStyle name="Comma 2 2 4 2 9" xfId="1503"/>
    <cellStyle name="Comma 2 2 4 2 9 2" xfId="1504"/>
    <cellStyle name="Comma 2 2 4 3" xfId="1505"/>
    <cellStyle name="Comma 2 2 4 3 2" xfId="1506"/>
    <cellStyle name="Comma 2 2 4 3 2 2" xfId="1507"/>
    <cellStyle name="Comma 2 2 4 3 2 2 2" xfId="1508"/>
    <cellStyle name="Comma 2 2 4 3 2 2 2 2" xfId="1509"/>
    <cellStyle name="Comma 2 2 4 3 2 2 2 2 2" xfId="1510"/>
    <cellStyle name="Comma 2 2 4 3 2 2 2 3" xfId="1511"/>
    <cellStyle name="Comma 2 2 4 3 2 2 3" xfId="1512"/>
    <cellStyle name="Comma 2 2 4 3 2 2 3 2" xfId="1513"/>
    <cellStyle name="Comma 2 2 4 3 2 2 4" xfId="1514"/>
    <cellStyle name="Comma 2 2 4 3 2 3" xfId="1515"/>
    <cellStyle name="Comma 2 2 4 3 2 3 2" xfId="1516"/>
    <cellStyle name="Comma 2 2 4 3 2 3 2 2" xfId="1517"/>
    <cellStyle name="Comma 2 2 4 3 2 3 3" xfId="1518"/>
    <cellStyle name="Comma 2 2 4 3 2 4" xfId="1519"/>
    <cellStyle name="Comma 2 2 4 3 2 4 2" xfId="1520"/>
    <cellStyle name="Comma 2 2 4 3 2 5" xfId="1521"/>
    <cellStyle name="Comma 2 2 4 3 3" xfId="1522"/>
    <cellStyle name="Comma 2 2 4 3 3 2" xfId="1523"/>
    <cellStyle name="Comma 2 2 4 3 3 2 2" xfId="1524"/>
    <cellStyle name="Comma 2 2 4 3 3 2 2 2" xfId="1525"/>
    <cellStyle name="Comma 2 2 4 3 3 2 2 2 2" xfId="1526"/>
    <cellStyle name="Comma 2 2 4 3 3 2 2 3" xfId="1527"/>
    <cellStyle name="Comma 2 2 4 3 3 2 3" xfId="1528"/>
    <cellStyle name="Comma 2 2 4 3 3 2 3 2" xfId="1529"/>
    <cellStyle name="Comma 2 2 4 3 3 2 4" xfId="1530"/>
    <cellStyle name="Comma 2 2 4 3 3 3" xfId="1531"/>
    <cellStyle name="Comma 2 2 4 3 3 3 2" xfId="1532"/>
    <cellStyle name="Comma 2 2 4 3 3 3 2 2" xfId="1533"/>
    <cellStyle name="Comma 2 2 4 3 3 3 3" xfId="1534"/>
    <cellStyle name="Comma 2 2 4 3 3 4" xfId="1535"/>
    <cellStyle name="Comma 2 2 4 3 3 4 2" xfId="1536"/>
    <cellStyle name="Comma 2 2 4 3 3 5" xfId="1537"/>
    <cellStyle name="Comma 2 2 4 3 4" xfId="1538"/>
    <cellStyle name="Comma 2 2 4 3 4 2" xfId="1539"/>
    <cellStyle name="Comma 2 2 4 3 4 2 2" xfId="1540"/>
    <cellStyle name="Comma 2 2 4 3 4 2 2 2" xfId="1541"/>
    <cellStyle name="Comma 2 2 4 3 4 2 3" xfId="1542"/>
    <cellStyle name="Comma 2 2 4 3 4 3" xfId="1543"/>
    <cellStyle name="Comma 2 2 4 3 4 3 2" xfId="1544"/>
    <cellStyle name="Comma 2 2 4 3 4 4" xfId="1545"/>
    <cellStyle name="Comma 2 2 4 3 5" xfId="1546"/>
    <cellStyle name="Comma 2 2 4 3 5 2" xfId="1547"/>
    <cellStyle name="Comma 2 2 4 3 5 2 2" xfId="1548"/>
    <cellStyle name="Comma 2 2 4 3 5 3" xfId="1549"/>
    <cellStyle name="Comma 2 2 4 3 6" xfId="1550"/>
    <cellStyle name="Comma 2 2 4 3 6 2" xfId="1551"/>
    <cellStyle name="Comma 2 2 4 3 7" xfId="1552"/>
    <cellStyle name="Comma 2 2 4 3 8" xfId="1553"/>
    <cellStyle name="Comma 2 2 4 4" xfId="1554"/>
    <cellStyle name="Comma 2 2 4 4 2" xfId="1555"/>
    <cellStyle name="Comma 2 2 4 4 2 2" xfId="1556"/>
    <cellStyle name="Comma 2 2 4 4 2 2 2" xfId="1557"/>
    <cellStyle name="Comma 2 2 4 4 2 2 2 2" xfId="1558"/>
    <cellStyle name="Comma 2 2 4 4 2 2 3" xfId="1559"/>
    <cellStyle name="Comma 2 2 4 4 2 3" xfId="1560"/>
    <cellStyle name="Comma 2 2 4 4 2 3 2" xfId="1561"/>
    <cellStyle name="Comma 2 2 4 4 2 4" xfId="1562"/>
    <cellStyle name="Comma 2 2 4 4 3" xfId="1563"/>
    <cellStyle name="Comma 2 2 4 4 3 2" xfId="1564"/>
    <cellStyle name="Comma 2 2 4 4 3 2 2" xfId="1565"/>
    <cellStyle name="Comma 2 2 4 4 3 3" xfId="1566"/>
    <cellStyle name="Comma 2 2 4 4 4" xfId="1567"/>
    <cellStyle name="Comma 2 2 4 4 4 2" xfId="1568"/>
    <cellStyle name="Comma 2 2 4 4 5" xfId="1569"/>
    <cellStyle name="Comma 2 2 4 5" xfId="1570"/>
    <cellStyle name="Comma 2 2 4 5 2" xfId="1571"/>
    <cellStyle name="Comma 2 2 4 5 2 2" xfId="1572"/>
    <cellStyle name="Comma 2 2 4 5 2 2 2" xfId="1573"/>
    <cellStyle name="Comma 2 2 4 5 2 2 2 2" xfId="1574"/>
    <cellStyle name="Comma 2 2 4 5 2 2 3" xfId="1575"/>
    <cellStyle name="Comma 2 2 4 5 2 3" xfId="1576"/>
    <cellStyle name="Comma 2 2 4 5 2 3 2" xfId="1577"/>
    <cellStyle name="Comma 2 2 4 5 2 4" xfId="1578"/>
    <cellStyle name="Comma 2 2 4 5 3" xfId="1579"/>
    <cellStyle name="Comma 2 2 4 5 3 2" xfId="1580"/>
    <cellStyle name="Comma 2 2 4 5 3 2 2" xfId="1581"/>
    <cellStyle name="Comma 2 2 4 5 3 3" xfId="1582"/>
    <cellStyle name="Comma 2 2 4 5 4" xfId="1583"/>
    <cellStyle name="Comma 2 2 4 5 4 2" xfId="1584"/>
    <cellStyle name="Comma 2 2 4 5 5" xfId="1585"/>
    <cellStyle name="Comma 2 2 4 6" xfId="1586"/>
    <cellStyle name="Comma 2 2 4 6 2" xfId="1587"/>
    <cellStyle name="Comma 2 2 4 6 2 2" xfId="1588"/>
    <cellStyle name="Comma 2 2 4 6 2 2 2" xfId="1589"/>
    <cellStyle name="Comma 2 2 4 6 2 2 2 2" xfId="1590"/>
    <cellStyle name="Comma 2 2 4 6 2 2 3" xfId="1591"/>
    <cellStyle name="Comma 2 2 4 6 2 3" xfId="1592"/>
    <cellStyle name="Comma 2 2 4 6 2 3 2" xfId="1593"/>
    <cellStyle name="Comma 2 2 4 6 2 4" xfId="1594"/>
    <cellStyle name="Comma 2 2 4 6 3" xfId="1595"/>
    <cellStyle name="Comma 2 2 4 6 3 2" xfId="1596"/>
    <cellStyle name="Comma 2 2 4 6 3 2 2" xfId="1597"/>
    <cellStyle name="Comma 2 2 4 6 3 3" xfId="1598"/>
    <cellStyle name="Comma 2 2 4 6 4" xfId="1599"/>
    <cellStyle name="Comma 2 2 4 6 4 2" xfId="1600"/>
    <cellStyle name="Comma 2 2 4 6 5" xfId="1601"/>
    <cellStyle name="Comma 2 2 4 7" xfId="1602"/>
    <cellStyle name="Comma 2 2 4 7 2" xfId="1603"/>
    <cellStyle name="Comma 2 2 4 7 2 2" xfId="1604"/>
    <cellStyle name="Comma 2 2 4 7 2 2 2" xfId="1605"/>
    <cellStyle name="Comma 2 2 4 7 2 3" xfId="1606"/>
    <cellStyle name="Comma 2 2 4 7 3" xfId="1607"/>
    <cellStyle name="Comma 2 2 4 7 3 2" xfId="1608"/>
    <cellStyle name="Comma 2 2 4 7 4" xfId="1609"/>
    <cellStyle name="Comma 2 2 4 8" xfId="1610"/>
    <cellStyle name="Comma 2 2 4 8 2" xfId="1611"/>
    <cellStyle name="Comma 2 2 4 8 2 2" xfId="1612"/>
    <cellStyle name="Comma 2 2 4 8 3" xfId="1613"/>
    <cellStyle name="Comma 2 2 4 9" xfId="1614"/>
    <cellStyle name="Comma 2 2 4 9 2" xfId="1615"/>
    <cellStyle name="Comma 2 2 5" xfId="1616"/>
    <cellStyle name="Comma 2 2 5 10" xfId="1617"/>
    <cellStyle name="Comma 2 2 5 11" xfId="1618"/>
    <cellStyle name="Comma 2 2 5 2" xfId="1619"/>
    <cellStyle name="Comma 2 2 5 2 2" xfId="1620"/>
    <cellStyle name="Comma 2 2 5 2 2 2" xfId="1621"/>
    <cellStyle name="Comma 2 2 5 2 2 2 2" xfId="1622"/>
    <cellStyle name="Comma 2 2 5 2 2 2 2 2" xfId="1623"/>
    <cellStyle name="Comma 2 2 5 2 2 2 2 2 2" xfId="1624"/>
    <cellStyle name="Comma 2 2 5 2 2 2 2 3" xfId="1625"/>
    <cellStyle name="Comma 2 2 5 2 2 2 3" xfId="1626"/>
    <cellStyle name="Comma 2 2 5 2 2 2 3 2" xfId="1627"/>
    <cellStyle name="Comma 2 2 5 2 2 2 4" xfId="1628"/>
    <cellStyle name="Comma 2 2 5 2 2 3" xfId="1629"/>
    <cellStyle name="Comma 2 2 5 2 2 3 2" xfId="1630"/>
    <cellStyle name="Comma 2 2 5 2 2 3 2 2" xfId="1631"/>
    <cellStyle name="Comma 2 2 5 2 2 3 3" xfId="1632"/>
    <cellStyle name="Comma 2 2 5 2 2 4" xfId="1633"/>
    <cellStyle name="Comma 2 2 5 2 2 4 2" xfId="1634"/>
    <cellStyle name="Comma 2 2 5 2 2 5" xfId="1635"/>
    <cellStyle name="Comma 2 2 5 2 3" xfId="1636"/>
    <cellStyle name="Comma 2 2 5 2 3 2" xfId="1637"/>
    <cellStyle name="Comma 2 2 5 2 3 2 2" xfId="1638"/>
    <cellStyle name="Comma 2 2 5 2 3 2 2 2" xfId="1639"/>
    <cellStyle name="Comma 2 2 5 2 3 2 2 2 2" xfId="1640"/>
    <cellStyle name="Comma 2 2 5 2 3 2 2 3" xfId="1641"/>
    <cellStyle name="Comma 2 2 5 2 3 2 3" xfId="1642"/>
    <cellStyle name="Comma 2 2 5 2 3 2 3 2" xfId="1643"/>
    <cellStyle name="Comma 2 2 5 2 3 2 4" xfId="1644"/>
    <cellStyle name="Comma 2 2 5 2 3 3" xfId="1645"/>
    <cellStyle name="Comma 2 2 5 2 3 3 2" xfId="1646"/>
    <cellStyle name="Comma 2 2 5 2 3 3 2 2" xfId="1647"/>
    <cellStyle name="Comma 2 2 5 2 3 3 3" xfId="1648"/>
    <cellStyle name="Comma 2 2 5 2 3 4" xfId="1649"/>
    <cellStyle name="Comma 2 2 5 2 3 4 2" xfId="1650"/>
    <cellStyle name="Comma 2 2 5 2 3 5" xfId="1651"/>
    <cellStyle name="Comma 2 2 5 2 4" xfId="1652"/>
    <cellStyle name="Comma 2 2 5 2 4 2" xfId="1653"/>
    <cellStyle name="Comma 2 2 5 2 4 2 2" xfId="1654"/>
    <cellStyle name="Comma 2 2 5 2 4 2 2 2" xfId="1655"/>
    <cellStyle name="Comma 2 2 5 2 4 2 3" xfId="1656"/>
    <cellStyle name="Comma 2 2 5 2 4 3" xfId="1657"/>
    <cellStyle name="Comma 2 2 5 2 4 3 2" xfId="1658"/>
    <cellStyle name="Comma 2 2 5 2 4 4" xfId="1659"/>
    <cellStyle name="Comma 2 2 5 2 5" xfId="1660"/>
    <cellStyle name="Comma 2 2 5 2 5 2" xfId="1661"/>
    <cellStyle name="Comma 2 2 5 2 5 2 2" xfId="1662"/>
    <cellStyle name="Comma 2 2 5 2 5 3" xfId="1663"/>
    <cellStyle name="Comma 2 2 5 2 6" xfId="1664"/>
    <cellStyle name="Comma 2 2 5 2 6 2" xfId="1665"/>
    <cellStyle name="Comma 2 2 5 2 7" xfId="1666"/>
    <cellStyle name="Comma 2 2 5 2 8" xfId="1667"/>
    <cellStyle name="Comma 2 2 5 3" xfId="1668"/>
    <cellStyle name="Comma 2 2 5 3 2" xfId="1669"/>
    <cellStyle name="Comma 2 2 5 3 2 2" xfId="1670"/>
    <cellStyle name="Comma 2 2 5 3 2 2 2" xfId="1671"/>
    <cellStyle name="Comma 2 2 5 3 2 2 2 2" xfId="1672"/>
    <cellStyle name="Comma 2 2 5 3 2 2 3" xfId="1673"/>
    <cellStyle name="Comma 2 2 5 3 2 3" xfId="1674"/>
    <cellStyle name="Comma 2 2 5 3 2 3 2" xfId="1675"/>
    <cellStyle name="Comma 2 2 5 3 2 4" xfId="1676"/>
    <cellStyle name="Comma 2 2 5 3 3" xfId="1677"/>
    <cellStyle name="Comma 2 2 5 3 3 2" xfId="1678"/>
    <cellStyle name="Comma 2 2 5 3 3 2 2" xfId="1679"/>
    <cellStyle name="Comma 2 2 5 3 3 3" xfId="1680"/>
    <cellStyle name="Comma 2 2 5 3 4" xfId="1681"/>
    <cellStyle name="Comma 2 2 5 3 4 2" xfId="1682"/>
    <cellStyle name="Comma 2 2 5 3 5" xfId="1683"/>
    <cellStyle name="Comma 2 2 5 4" xfId="1684"/>
    <cellStyle name="Comma 2 2 5 4 2" xfId="1685"/>
    <cellStyle name="Comma 2 2 5 4 2 2" xfId="1686"/>
    <cellStyle name="Comma 2 2 5 4 2 2 2" xfId="1687"/>
    <cellStyle name="Comma 2 2 5 4 2 2 2 2" xfId="1688"/>
    <cellStyle name="Comma 2 2 5 4 2 2 3" xfId="1689"/>
    <cellStyle name="Comma 2 2 5 4 2 3" xfId="1690"/>
    <cellStyle name="Comma 2 2 5 4 2 3 2" xfId="1691"/>
    <cellStyle name="Comma 2 2 5 4 2 4" xfId="1692"/>
    <cellStyle name="Comma 2 2 5 4 3" xfId="1693"/>
    <cellStyle name="Comma 2 2 5 4 3 2" xfId="1694"/>
    <cellStyle name="Comma 2 2 5 4 3 2 2" xfId="1695"/>
    <cellStyle name="Comma 2 2 5 4 3 3" xfId="1696"/>
    <cellStyle name="Comma 2 2 5 4 4" xfId="1697"/>
    <cellStyle name="Comma 2 2 5 4 4 2" xfId="1698"/>
    <cellStyle name="Comma 2 2 5 4 5" xfId="1699"/>
    <cellStyle name="Comma 2 2 5 5" xfId="1700"/>
    <cellStyle name="Comma 2 2 5 5 2" xfId="1701"/>
    <cellStyle name="Comma 2 2 5 5 2 2" xfId="1702"/>
    <cellStyle name="Comma 2 2 5 5 2 2 2" xfId="1703"/>
    <cellStyle name="Comma 2 2 5 5 2 2 2 2" xfId="1704"/>
    <cellStyle name="Comma 2 2 5 5 2 2 3" xfId="1705"/>
    <cellStyle name="Comma 2 2 5 5 2 3" xfId="1706"/>
    <cellStyle name="Comma 2 2 5 5 2 3 2" xfId="1707"/>
    <cellStyle name="Comma 2 2 5 5 2 4" xfId="1708"/>
    <cellStyle name="Comma 2 2 5 5 3" xfId="1709"/>
    <cellStyle name="Comma 2 2 5 5 3 2" xfId="1710"/>
    <cellStyle name="Comma 2 2 5 5 3 2 2" xfId="1711"/>
    <cellStyle name="Comma 2 2 5 5 3 3" xfId="1712"/>
    <cellStyle name="Comma 2 2 5 5 4" xfId="1713"/>
    <cellStyle name="Comma 2 2 5 5 4 2" xfId="1714"/>
    <cellStyle name="Comma 2 2 5 5 5" xfId="1715"/>
    <cellStyle name="Comma 2 2 5 6" xfId="1716"/>
    <cellStyle name="Comma 2 2 5 6 2" xfId="1717"/>
    <cellStyle name="Comma 2 2 5 6 2 2" xfId="1718"/>
    <cellStyle name="Comma 2 2 5 6 2 2 2" xfId="1719"/>
    <cellStyle name="Comma 2 2 5 6 2 3" xfId="1720"/>
    <cellStyle name="Comma 2 2 5 6 3" xfId="1721"/>
    <cellStyle name="Comma 2 2 5 6 3 2" xfId="1722"/>
    <cellStyle name="Comma 2 2 5 6 4" xfId="1723"/>
    <cellStyle name="Comma 2 2 5 7" xfId="1724"/>
    <cellStyle name="Comma 2 2 5 7 2" xfId="1725"/>
    <cellStyle name="Comma 2 2 5 7 2 2" xfId="1726"/>
    <cellStyle name="Comma 2 2 5 7 3" xfId="1727"/>
    <cellStyle name="Comma 2 2 5 8" xfId="1728"/>
    <cellStyle name="Comma 2 2 5 8 2" xfId="1729"/>
    <cellStyle name="Comma 2 2 5 9" xfId="1730"/>
    <cellStyle name="Comma 2 2 5 9 2" xfId="1731"/>
    <cellStyle name="Comma 2 2 6" xfId="1732"/>
    <cellStyle name="Comma 2 2 6 10" xfId="1733"/>
    <cellStyle name="Comma 2 2 6 11" xfId="1734"/>
    <cellStyle name="Comma 2 2 6 2" xfId="1735"/>
    <cellStyle name="Comma 2 2 6 2 2" xfId="1736"/>
    <cellStyle name="Comma 2 2 6 2 2 2" xfId="1737"/>
    <cellStyle name="Comma 2 2 6 2 2 2 2" xfId="1738"/>
    <cellStyle name="Comma 2 2 6 2 2 2 2 2" xfId="1739"/>
    <cellStyle name="Comma 2 2 6 2 2 2 2 2 2" xfId="1740"/>
    <cellStyle name="Comma 2 2 6 2 2 2 2 3" xfId="1741"/>
    <cellStyle name="Comma 2 2 6 2 2 2 3" xfId="1742"/>
    <cellStyle name="Comma 2 2 6 2 2 2 3 2" xfId="1743"/>
    <cellStyle name="Comma 2 2 6 2 2 2 4" xfId="1744"/>
    <cellStyle name="Comma 2 2 6 2 2 3" xfId="1745"/>
    <cellStyle name="Comma 2 2 6 2 2 3 2" xfId="1746"/>
    <cellStyle name="Comma 2 2 6 2 2 3 2 2" xfId="1747"/>
    <cellStyle name="Comma 2 2 6 2 2 3 3" xfId="1748"/>
    <cellStyle name="Comma 2 2 6 2 2 4" xfId="1749"/>
    <cellStyle name="Comma 2 2 6 2 2 4 2" xfId="1750"/>
    <cellStyle name="Comma 2 2 6 2 2 5" xfId="1751"/>
    <cellStyle name="Comma 2 2 6 2 3" xfId="1752"/>
    <cellStyle name="Comma 2 2 6 2 3 2" xfId="1753"/>
    <cellStyle name="Comma 2 2 6 2 3 2 2" xfId="1754"/>
    <cellStyle name="Comma 2 2 6 2 3 2 2 2" xfId="1755"/>
    <cellStyle name="Comma 2 2 6 2 3 2 2 2 2" xfId="1756"/>
    <cellStyle name="Comma 2 2 6 2 3 2 2 3" xfId="1757"/>
    <cellStyle name="Comma 2 2 6 2 3 2 3" xfId="1758"/>
    <cellStyle name="Comma 2 2 6 2 3 2 3 2" xfId="1759"/>
    <cellStyle name="Comma 2 2 6 2 3 2 4" xfId="1760"/>
    <cellStyle name="Comma 2 2 6 2 3 3" xfId="1761"/>
    <cellStyle name="Comma 2 2 6 2 3 3 2" xfId="1762"/>
    <cellStyle name="Comma 2 2 6 2 3 3 2 2" xfId="1763"/>
    <cellStyle name="Comma 2 2 6 2 3 3 3" xfId="1764"/>
    <cellStyle name="Comma 2 2 6 2 3 4" xfId="1765"/>
    <cellStyle name="Comma 2 2 6 2 3 4 2" xfId="1766"/>
    <cellStyle name="Comma 2 2 6 2 3 5" xfId="1767"/>
    <cellStyle name="Comma 2 2 6 2 4" xfId="1768"/>
    <cellStyle name="Comma 2 2 6 2 4 2" xfId="1769"/>
    <cellStyle name="Comma 2 2 6 2 4 2 2" xfId="1770"/>
    <cellStyle name="Comma 2 2 6 2 4 2 2 2" xfId="1771"/>
    <cellStyle name="Comma 2 2 6 2 4 2 3" xfId="1772"/>
    <cellStyle name="Comma 2 2 6 2 4 3" xfId="1773"/>
    <cellStyle name="Comma 2 2 6 2 4 3 2" xfId="1774"/>
    <cellStyle name="Comma 2 2 6 2 4 4" xfId="1775"/>
    <cellStyle name="Comma 2 2 6 2 5" xfId="1776"/>
    <cellStyle name="Comma 2 2 6 2 5 2" xfId="1777"/>
    <cellStyle name="Comma 2 2 6 2 5 2 2" xfId="1778"/>
    <cellStyle name="Comma 2 2 6 2 5 3" xfId="1779"/>
    <cellStyle name="Comma 2 2 6 2 6" xfId="1780"/>
    <cellStyle name="Comma 2 2 6 2 6 2" xfId="1781"/>
    <cellStyle name="Comma 2 2 6 2 7" xfId="1782"/>
    <cellStyle name="Comma 2 2 6 2 8" xfId="1783"/>
    <cellStyle name="Comma 2 2 6 3" xfId="1784"/>
    <cellStyle name="Comma 2 2 6 3 2" xfId="1785"/>
    <cellStyle name="Comma 2 2 6 3 2 2" xfId="1786"/>
    <cellStyle name="Comma 2 2 6 3 2 2 2" xfId="1787"/>
    <cellStyle name="Comma 2 2 6 3 2 2 2 2" xfId="1788"/>
    <cellStyle name="Comma 2 2 6 3 2 2 3" xfId="1789"/>
    <cellStyle name="Comma 2 2 6 3 2 3" xfId="1790"/>
    <cellStyle name="Comma 2 2 6 3 2 3 2" xfId="1791"/>
    <cellStyle name="Comma 2 2 6 3 2 4" xfId="1792"/>
    <cellStyle name="Comma 2 2 6 3 3" xfId="1793"/>
    <cellStyle name="Comma 2 2 6 3 3 2" xfId="1794"/>
    <cellStyle name="Comma 2 2 6 3 3 2 2" xfId="1795"/>
    <cellStyle name="Comma 2 2 6 3 3 3" xfId="1796"/>
    <cellStyle name="Comma 2 2 6 3 4" xfId="1797"/>
    <cellStyle name="Comma 2 2 6 3 4 2" xfId="1798"/>
    <cellStyle name="Comma 2 2 6 3 5" xfId="1799"/>
    <cellStyle name="Comma 2 2 6 4" xfId="1800"/>
    <cellStyle name="Comma 2 2 6 4 2" xfId="1801"/>
    <cellStyle name="Comma 2 2 6 4 2 2" xfId="1802"/>
    <cellStyle name="Comma 2 2 6 4 2 2 2" xfId="1803"/>
    <cellStyle name="Comma 2 2 6 4 2 2 2 2" xfId="1804"/>
    <cellStyle name="Comma 2 2 6 4 2 2 3" xfId="1805"/>
    <cellStyle name="Comma 2 2 6 4 2 3" xfId="1806"/>
    <cellStyle name="Comma 2 2 6 4 2 3 2" xfId="1807"/>
    <cellStyle name="Comma 2 2 6 4 2 4" xfId="1808"/>
    <cellStyle name="Comma 2 2 6 4 3" xfId="1809"/>
    <cellStyle name="Comma 2 2 6 4 3 2" xfId="1810"/>
    <cellStyle name="Comma 2 2 6 4 3 2 2" xfId="1811"/>
    <cellStyle name="Comma 2 2 6 4 3 3" xfId="1812"/>
    <cellStyle name="Comma 2 2 6 4 4" xfId="1813"/>
    <cellStyle name="Comma 2 2 6 4 4 2" xfId="1814"/>
    <cellStyle name="Comma 2 2 6 4 5" xfId="1815"/>
    <cellStyle name="Comma 2 2 6 5" xfId="1816"/>
    <cellStyle name="Comma 2 2 6 5 2" xfId="1817"/>
    <cellStyle name="Comma 2 2 6 5 2 2" xfId="1818"/>
    <cellStyle name="Comma 2 2 6 5 2 2 2" xfId="1819"/>
    <cellStyle name="Comma 2 2 6 5 2 2 2 2" xfId="1820"/>
    <cellStyle name="Comma 2 2 6 5 2 2 3" xfId="1821"/>
    <cellStyle name="Comma 2 2 6 5 2 3" xfId="1822"/>
    <cellStyle name="Comma 2 2 6 5 2 3 2" xfId="1823"/>
    <cellStyle name="Comma 2 2 6 5 2 4" xfId="1824"/>
    <cellStyle name="Comma 2 2 6 5 3" xfId="1825"/>
    <cellStyle name="Comma 2 2 6 5 3 2" xfId="1826"/>
    <cellStyle name="Comma 2 2 6 5 3 2 2" xfId="1827"/>
    <cellStyle name="Comma 2 2 6 5 3 3" xfId="1828"/>
    <cellStyle name="Comma 2 2 6 5 4" xfId="1829"/>
    <cellStyle name="Comma 2 2 6 5 4 2" xfId="1830"/>
    <cellStyle name="Comma 2 2 6 5 5" xfId="1831"/>
    <cellStyle name="Comma 2 2 6 6" xfId="1832"/>
    <cellStyle name="Comma 2 2 6 6 2" xfId="1833"/>
    <cellStyle name="Comma 2 2 6 6 2 2" xfId="1834"/>
    <cellStyle name="Comma 2 2 6 6 2 2 2" xfId="1835"/>
    <cellStyle name="Comma 2 2 6 6 2 3" xfId="1836"/>
    <cellStyle name="Comma 2 2 6 6 3" xfId="1837"/>
    <cellStyle name="Comma 2 2 6 6 3 2" xfId="1838"/>
    <cellStyle name="Comma 2 2 6 6 4" xfId="1839"/>
    <cellStyle name="Comma 2 2 6 7" xfId="1840"/>
    <cellStyle name="Comma 2 2 6 7 2" xfId="1841"/>
    <cellStyle name="Comma 2 2 6 7 2 2" xfId="1842"/>
    <cellStyle name="Comma 2 2 6 7 3" xfId="1843"/>
    <cellStyle name="Comma 2 2 6 8" xfId="1844"/>
    <cellStyle name="Comma 2 2 6 8 2" xfId="1845"/>
    <cellStyle name="Comma 2 2 6 9" xfId="1846"/>
    <cellStyle name="Comma 2 2 6 9 2" xfId="1847"/>
    <cellStyle name="Comma 2 2 7" xfId="1848"/>
    <cellStyle name="Comma 2 2 7 2" xfId="1849"/>
    <cellStyle name="Comma 2 2 7 2 2" xfId="1850"/>
    <cellStyle name="Comma 2 2 7 2 2 2" xfId="1851"/>
    <cellStyle name="Comma 2 2 7 2 2 2 2" xfId="1852"/>
    <cellStyle name="Comma 2 2 7 2 2 2 2 2" xfId="1853"/>
    <cellStyle name="Comma 2 2 7 2 2 2 3" xfId="1854"/>
    <cellStyle name="Comma 2 2 7 2 2 3" xfId="1855"/>
    <cellStyle name="Comma 2 2 7 2 2 3 2" xfId="1856"/>
    <cellStyle name="Comma 2 2 7 2 2 4" xfId="1857"/>
    <cellStyle name="Comma 2 2 7 2 3" xfId="1858"/>
    <cellStyle name="Comma 2 2 7 2 3 2" xfId="1859"/>
    <cellStyle name="Comma 2 2 7 2 3 2 2" xfId="1860"/>
    <cellStyle name="Comma 2 2 7 2 3 3" xfId="1861"/>
    <cellStyle name="Comma 2 2 7 2 4" xfId="1862"/>
    <cellStyle name="Comma 2 2 7 2 4 2" xfId="1863"/>
    <cellStyle name="Comma 2 2 7 2 5" xfId="1864"/>
    <cellStyle name="Comma 2 2 7 3" xfId="1865"/>
    <cellStyle name="Comma 2 2 7 3 2" xfId="1866"/>
    <cellStyle name="Comma 2 2 7 3 2 2" xfId="1867"/>
    <cellStyle name="Comma 2 2 7 3 2 2 2" xfId="1868"/>
    <cellStyle name="Comma 2 2 7 3 2 2 2 2" xfId="1869"/>
    <cellStyle name="Comma 2 2 7 3 2 2 3" xfId="1870"/>
    <cellStyle name="Comma 2 2 7 3 2 3" xfId="1871"/>
    <cellStyle name="Comma 2 2 7 3 2 3 2" xfId="1872"/>
    <cellStyle name="Comma 2 2 7 3 2 4" xfId="1873"/>
    <cellStyle name="Comma 2 2 7 3 3" xfId="1874"/>
    <cellStyle name="Comma 2 2 7 3 3 2" xfId="1875"/>
    <cellStyle name="Comma 2 2 7 3 3 2 2" xfId="1876"/>
    <cellStyle name="Comma 2 2 7 3 3 3" xfId="1877"/>
    <cellStyle name="Comma 2 2 7 3 4" xfId="1878"/>
    <cellStyle name="Comma 2 2 7 3 4 2" xfId="1879"/>
    <cellStyle name="Comma 2 2 7 3 5" xfId="1880"/>
    <cellStyle name="Comma 2 2 7 4" xfId="1881"/>
    <cellStyle name="Comma 2 2 7 4 2" xfId="1882"/>
    <cellStyle name="Comma 2 2 7 4 2 2" xfId="1883"/>
    <cellStyle name="Comma 2 2 7 4 2 2 2" xfId="1884"/>
    <cellStyle name="Comma 2 2 7 4 2 3" xfId="1885"/>
    <cellStyle name="Comma 2 2 7 4 3" xfId="1886"/>
    <cellStyle name="Comma 2 2 7 4 3 2" xfId="1887"/>
    <cellStyle name="Comma 2 2 7 4 4" xfId="1888"/>
    <cellStyle name="Comma 2 2 7 5" xfId="1889"/>
    <cellStyle name="Comma 2 2 7 5 2" xfId="1890"/>
    <cellStyle name="Comma 2 2 7 5 2 2" xfId="1891"/>
    <cellStyle name="Comma 2 2 7 5 3" xfId="1892"/>
    <cellStyle name="Comma 2 2 7 6" xfId="1893"/>
    <cellStyle name="Comma 2 2 7 6 2" xfId="1894"/>
    <cellStyle name="Comma 2 2 7 7" xfId="1895"/>
    <cellStyle name="Comma 2 2 7 8" xfId="1896"/>
    <cellStyle name="Comma 2 2 8" xfId="1897"/>
    <cellStyle name="Comma 2 2 8 2" xfId="1898"/>
    <cellStyle name="Comma 2 2 8 2 2" xfId="1899"/>
    <cellStyle name="Comma 2 2 8 2 2 2" xfId="1900"/>
    <cellStyle name="Comma 2 2 8 2 2 2 2" xfId="1901"/>
    <cellStyle name="Comma 2 2 8 2 2 3" xfId="1902"/>
    <cellStyle name="Comma 2 2 8 2 3" xfId="1903"/>
    <cellStyle name="Comma 2 2 8 2 3 2" xfId="1904"/>
    <cellStyle name="Comma 2 2 8 2 4" xfId="1905"/>
    <cellStyle name="Comma 2 2 8 3" xfId="1906"/>
    <cellStyle name="Comma 2 2 8 3 2" xfId="1907"/>
    <cellStyle name="Comma 2 2 8 3 2 2" xfId="1908"/>
    <cellStyle name="Comma 2 2 8 3 3" xfId="1909"/>
    <cellStyle name="Comma 2 2 8 4" xfId="1910"/>
    <cellStyle name="Comma 2 2 8 4 2" xfId="1911"/>
    <cellStyle name="Comma 2 2 8 5" xfId="1912"/>
    <cellStyle name="Comma 2 2 9" xfId="1913"/>
    <cellStyle name="Comma 2 2 9 2" xfId="1914"/>
    <cellStyle name="Comma 2 2 9 2 2" xfId="1915"/>
    <cellStyle name="Comma 2 2 9 2 2 2" xfId="1916"/>
    <cellStyle name="Comma 2 2 9 2 2 2 2" xfId="1917"/>
    <cellStyle name="Comma 2 2 9 2 2 3" xfId="1918"/>
    <cellStyle name="Comma 2 2 9 2 3" xfId="1919"/>
    <cellStyle name="Comma 2 2 9 2 3 2" xfId="1920"/>
    <cellStyle name="Comma 2 2 9 2 4" xfId="1921"/>
    <cellStyle name="Comma 2 2 9 3" xfId="1922"/>
    <cellStyle name="Comma 2 2 9 3 2" xfId="1923"/>
    <cellStyle name="Comma 2 2 9 3 2 2" xfId="1924"/>
    <cellStyle name="Comma 2 2 9 3 3" xfId="1925"/>
    <cellStyle name="Comma 2 2 9 4" xfId="1926"/>
    <cellStyle name="Comma 2 2 9 4 2" xfId="1927"/>
    <cellStyle name="Comma 2 2 9 5" xfId="1928"/>
    <cellStyle name="Comma 2 3" xfId="1929"/>
    <cellStyle name="Comma 2 3 10" xfId="1930"/>
    <cellStyle name="Comma 2 3 10 2" xfId="1931"/>
    <cellStyle name="Comma 2 3 10 2 2" xfId="1932"/>
    <cellStyle name="Comma 2 3 10 2 2 2" xfId="1933"/>
    <cellStyle name="Comma 2 3 10 2 3" xfId="1934"/>
    <cellStyle name="Comma 2 3 10 3" xfId="1935"/>
    <cellStyle name="Comma 2 3 10 3 2" xfId="1936"/>
    <cellStyle name="Comma 2 3 10 4" xfId="1937"/>
    <cellStyle name="Comma 2 3 11" xfId="1938"/>
    <cellStyle name="Comma 2 3 11 2" xfId="1939"/>
    <cellStyle name="Comma 2 3 11 2 2" xfId="1940"/>
    <cellStyle name="Comma 2 3 11 3" xfId="1941"/>
    <cellStyle name="Comma 2 3 12" xfId="1942"/>
    <cellStyle name="Comma 2 3 12 2" xfId="1943"/>
    <cellStyle name="Comma 2 3 13" xfId="1944"/>
    <cellStyle name="Comma 2 3 13 2" xfId="1945"/>
    <cellStyle name="Comma 2 3 14" xfId="1946"/>
    <cellStyle name="Comma 2 3 15" xfId="1947"/>
    <cellStyle name="Comma 2 3 2" xfId="1948"/>
    <cellStyle name="Comma 2 3 2 10" xfId="1949"/>
    <cellStyle name="Comma 2 3 2 10 2" xfId="1950"/>
    <cellStyle name="Comma 2 3 2 11" xfId="1951"/>
    <cellStyle name="Comma 2 3 2 11 2" xfId="1952"/>
    <cellStyle name="Comma 2 3 2 12" xfId="1953"/>
    <cellStyle name="Comma 2 3 2 13" xfId="1954"/>
    <cellStyle name="Comma 2 3 2 2" xfId="1955"/>
    <cellStyle name="Comma 2 3 2 2 10" xfId="1956"/>
    <cellStyle name="Comma 2 3 2 2 11" xfId="1957"/>
    <cellStyle name="Comma 2 3 2 2 2" xfId="1958"/>
    <cellStyle name="Comma 2 3 2 2 2 2" xfId="1959"/>
    <cellStyle name="Comma 2 3 2 2 2 2 2" xfId="1960"/>
    <cellStyle name="Comma 2 3 2 2 2 2 2 2" xfId="1961"/>
    <cellStyle name="Comma 2 3 2 2 2 2 2 2 2" xfId="1962"/>
    <cellStyle name="Comma 2 3 2 2 2 2 2 2 2 2" xfId="1963"/>
    <cellStyle name="Comma 2 3 2 2 2 2 2 2 3" xfId="1964"/>
    <cellStyle name="Comma 2 3 2 2 2 2 2 3" xfId="1965"/>
    <cellStyle name="Comma 2 3 2 2 2 2 2 3 2" xfId="1966"/>
    <cellStyle name="Comma 2 3 2 2 2 2 2 4" xfId="1967"/>
    <cellStyle name="Comma 2 3 2 2 2 2 3" xfId="1968"/>
    <cellStyle name="Comma 2 3 2 2 2 2 3 2" xfId="1969"/>
    <cellStyle name="Comma 2 3 2 2 2 2 3 2 2" xfId="1970"/>
    <cellStyle name="Comma 2 3 2 2 2 2 3 3" xfId="1971"/>
    <cellStyle name="Comma 2 3 2 2 2 2 4" xfId="1972"/>
    <cellStyle name="Comma 2 3 2 2 2 2 4 2" xfId="1973"/>
    <cellStyle name="Comma 2 3 2 2 2 2 5" xfId="1974"/>
    <cellStyle name="Comma 2 3 2 2 2 3" xfId="1975"/>
    <cellStyle name="Comma 2 3 2 2 2 3 2" xfId="1976"/>
    <cellStyle name="Comma 2 3 2 2 2 3 2 2" xfId="1977"/>
    <cellStyle name="Comma 2 3 2 2 2 3 2 2 2" xfId="1978"/>
    <cellStyle name="Comma 2 3 2 2 2 3 2 2 2 2" xfId="1979"/>
    <cellStyle name="Comma 2 3 2 2 2 3 2 2 3" xfId="1980"/>
    <cellStyle name="Comma 2 3 2 2 2 3 2 3" xfId="1981"/>
    <cellStyle name="Comma 2 3 2 2 2 3 2 3 2" xfId="1982"/>
    <cellStyle name="Comma 2 3 2 2 2 3 2 4" xfId="1983"/>
    <cellStyle name="Comma 2 3 2 2 2 3 3" xfId="1984"/>
    <cellStyle name="Comma 2 3 2 2 2 3 3 2" xfId="1985"/>
    <cellStyle name="Comma 2 3 2 2 2 3 3 2 2" xfId="1986"/>
    <cellStyle name="Comma 2 3 2 2 2 3 3 3" xfId="1987"/>
    <cellStyle name="Comma 2 3 2 2 2 3 4" xfId="1988"/>
    <cellStyle name="Comma 2 3 2 2 2 3 4 2" xfId="1989"/>
    <cellStyle name="Comma 2 3 2 2 2 3 5" xfId="1990"/>
    <cellStyle name="Comma 2 3 2 2 2 4" xfId="1991"/>
    <cellStyle name="Comma 2 3 2 2 2 4 2" xfId="1992"/>
    <cellStyle name="Comma 2 3 2 2 2 4 2 2" xfId="1993"/>
    <cellStyle name="Comma 2 3 2 2 2 4 2 2 2" xfId="1994"/>
    <cellStyle name="Comma 2 3 2 2 2 4 2 3" xfId="1995"/>
    <cellStyle name="Comma 2 3 2 2 2 4 3" xfId="1996"/>
    <cellStyle name="Comma 2 3 2 2 2 4 3 2" xfId="1997"/>
    <cellStyle name="Comma 2 3 2 2 2 4 4" xfId="1998"/>
    <cellStyle name="Comma 2 3 2 2 2 5" xfId="1999"/>
    <cellStyle name="Comma 2 3 2 2 2 5 2" xfId="2000"/>
    <cellStyle name="Comma 2 3 2 2 2 5 2 2" xfId="2001"/>
    <cellStyle name="Comma 2 3 2 2 2 5 3" xfId="2002"/>
    <cellStyle name="Comma 2 3 2 2 2 6" xfId="2003"/>
    <cellStyle name="Comma 2 3 2 2 2 6 2" xfId="2004"/>
    <cellStyle name="Comma 2 3 2 2 2 7" xfId="2005"/>
    <cellStyle name="Comma 2 3 2 2 2 8" xfId="2006"/>
    <cellStyle name="Comma 2 3 2 2 3" xfId="2007"/>
    <cellStyle name="Comma 2 3 2 2 3 2" xfId="2008"/>
    <cellStyle name="Comma 2 3 2 2 3 2 2" xfId="2009"/>
    <cellStyle name="Comma 2 3 2 2 3 2 2 2" xfId="2010"/>
    <cellStyle name="Comma 2 3 2 2 3 2 2 2 2" xfId="2011"/>
    <cellStyle name="Comma 2 3 2 2 3 2 2 3" xfId="2012"/>
    <cellStyle name="Comma 2 3 2 2 3 2 3" xfId="2013"/>
    <cellStyle name="Comma 2 3 2 2 3 2 3 2" xfId="2014"/>
    <cellStyle name="Comma 2 3 2 2 3 2 4" xfId="2015"/>
    <cellStyle name="Comma 2 3 2 2 3 3" xfId="2016"/>
    <cellStyle name="Comma 2 3 2 2 3 3 2" xfId="2017"/>
    <cellStyle name="Comma 2 3 2 2 3 3 2 2" xfId="2018"/>
    <cellStyle name="Comma 2 3 2 2 3 3 3" xfId="2019"/>
    <cellStyle name="Comma 2 3 2 2 3 4" xfId="2020"/>
    <cellStyle name="Comma 2 3 2 2 3 4 2" xfId="2021"/>
    <cellStyle name="Comma 2 3 2 2 3 5" xfId="2022"/>
    <cellStyle name="Comma 2 3 2 2 4" xfId="2023"/>
    <cellStyle name="Comma 2 3 2 2 4 2" xfId="2024"/>
    <cellStyle name="Comma 2 3 2 2 4 2 2" xfId="2025"/>
    <cellStyle name="Comma 2 3 2 2 4 2 2 2" xfId="2026"/>
    <cellStyle name="Comma 2 3 2 2 4 2 2 2 2" xfId="2027"/>
    <cellStyle name="Comma 2 3 2 2 4 2 2 3" xfId="2028"/>
    <cellStyle name="Comma 2 3 2 2 4 2 3" xfId="2029"/>
    <cellStyle name="Comma 2 3 2 2 4 2 3 2" xfId="2030"/>
    <cellStyle name="Comma 2 3 2 2 4 2 4" xfId="2031"/>
    <cellStyle name="Comma 2 3 2 2 4 3" xfId="2032"/>
    <cellStyle name="Comma 2 3 2 2 4 3 2" xfId="2033"/>
    <cellStyle name="Comma 2 3 2 2 4 3 2 2" xfId="2034"/>
    <cellStyle name="Comma 2 3 2 2 4 3 3" xfId="2035"/>
    <cellStyle name="Comma 2 3 2 2 4 4" xfId="2036"/>
    <cellStyle name="Comma 2 3 2 2 4 4 2" xfId="2037"/>
    <cellStyle name="Comma 2 3 2 2 4 5" xfId="2038"/>
    <cellStyle name="Comma 2 3 2 2 5" xfId="2039"/>
    <cellStyle name="Comma 2 3 2 2 5 2" xfId="2040"/>
    <cellStyle name="Comma 2 3 2 2 5 2 2" xfId="2041"/>
    <cellStyle name="Comma 2 3 2 2 5 2 2 2" xfId="2042"/>
    <cellStyle name="Comma 2 3 2 2 5 2 2 2 2" xfId="2043"/>
    <cellStyle name="Comma 2 3 2 2 5 2 2 3" xfId="2044"/>
    <cellStyle name="Comma 2 3 2 2 5 2 3" xfId="2045"/>
    <cellStyle name="Comma 2 3 2 2 5 2 3 2" xfId="2046"/>
    <cellStyle name="Comma 2 3 2 2 5 2 4" xfId="2047"/>
    <cellStyle name="Comma 2 3 2 2 5 3" xfId="2048"/>
    <cellStyle name="Comma 2 3 2 2 5 3 2" xfId="2049"/>
    <cellStyle name="Comma 2 3 2 2 5 3 2 2" xfId="2050"/>
    <cellStyle name="Comma 2 3 2 2 5 3 3" xfId="2051"/>
    <cellStyle name="Comma 2 3 2 2 5 4" xfId="2052"/>
    <cellStyle name="Comma 2 3 2 2 5 4 2" xfId="2053"/>
    <cellStyle name="Comma 2 3 2 2 5 5" xfId="2054"/>
    <cellStyle name="Comma 2 3 2 2 6" xfId="2055"/>
    <cellStyle name="Comma 2 3 2 2 6 2" xfId="2056"/>
    <cellStyle name="Comma 2 3 2 2 6 2 2" xfId="2057"/>
    <cellStyle name="Comma 2 3 2 2 6 2 2 2" xfId="2058"/>
    <cellStyle name="Comma 2 3 2 2 6 2 3" xfId="2059"/>
    <cellStyle name="Comma 2 3 2 2 6 3" xfId="2060"/>
    <cellStyle name="Comma 2 3 2 2 6 3 2" xfId="2061"/>
    <cellStyle name="Comma 2 3 2 2 6 4" xfId="2062"/>
    <cellStyle name="Comma 2 3 2 2 7" xfId="2063"/>
    <cellStyle name="Comma 2 3 2 2 7 2" xfId="2064"/>
    <cellStyle name="Comma 2 3 2 2 7 2 2" xfId="2065"/>
    <cellStyle name="Comma 2 3 2 2 7 3" xfId="2066"/>
    <cellStyle name="Comma 2 3 2 2 8" xfId="2067"/>
    <cellStyle name="Comma 2 3 2 2 8 2" xfId="2068"/>
    <cellStyle name="Comma 2 3 2 2 9" xfId="2069"/>
    <cellStyle name="Comma 2 3 2 2 9 2" xfId="2070"/>
    <cellStyle name="Comma 2 3 2 3" xfId="2071"/>
    <cellStyle name="Comma 2 3 2 3 10" xfId="2072"/>
    <cellStyle name="Comma 2 3 2 3 11" xfId="2073"/>
    <cellStyle name="Comma 2 3 2 3 2" xfId="2074"/>
    <cellStyle name="Comma 2 3 2 3 2 2" xfId="2075"/>
    <cellStyle name="Comma 2 3 2 3 2 2 2" xfId="2076"/>
    <cellStyle name="Comma 2 3 2 3 2 2 2 2" xfId="2077"/>
    <cellStyle name="Comma 2 3 2 3 2 2 2 2 2" xfId="2078"/>
    <cellStyle name="Comma 2 3 2 3 2 2 2 2 2 2" xfId="2079"/>
    <cellStyle name="Comma 2 3 2 3 2 2 2 2 3" xfId="2080"/>
    <cellStyle name="Comma 2 3 2 3 2 2 2 3" xfId="2081"/>
    <cellStyle name="Comma 2 3 2 3 2 2 2 3 2" xfId="2082"/>
    <cellStyle name="Comma 2 3 2 3 2 2 2 4" xfId="2083"/>
    <cellStyle name="Comma 2 3 2 3 2 2 3" xfId="2084"/>
    <cellStyle name="Comma 2 3 2 3 2 2 3 2" xfId="2085"/>
    <cellStyle name="Comma 2 3 2 3 2 2 3 2 2" xfId="2086"/>
    <cellStyle name="Comma 2 3 2 3 2 2 3 3" xfId="2087"/>
    <cellStyle name="Comma 2 3 2 3 2 2 4" xfId="2088"/>
    <cellStyle name="Comma 2 3 2 3 2 2 4 2" xfId="2089"/>
    <cellStyle name="Comma 2 3 2 3 2 2 5" xfId="2090"/>
    <cellStyle name="Comma 2 3 2 3 2 3" xfId="2091"/>
    <cellStyle name="Comma 2 3 2 3 2 3 2" xfId="2092"/>
    <cellStyle name="Comma 2 3 2 3 2 3 2 2" xfId="2093"/>
    <cellStyle name="Comma 2 3 2 3 2 3 2 2 2" xfId="2094"/>
    <cellStyle name="Comma 2 3 2 3 2 3 2 2 2 2" xfId="2095"/>
    <cellStyle name="Comma 2 3 2 3 2 3 2 2 3" xfId="2096"/>
    <cellStyle name="Comma 2 3 2 3 2 3 2 3" xfId="2097"/>
    <cellStyle name="Comma 2 3 2 3 2 3 2 3 2" xfId="2098"/>
    <cellStyle name="Comma 2 3 2 3 2 3 2 4" xfId="2099"/>
    <cellStyle name="Comma 2 3 2 3 2 3 3" xfId="2100"/>
    <cellStyle name="Comma 2 3 2 3 2 3 3 2" xfId="2101"/>
    <cellStyle name="Comma 2 3 2 3 2 3 3 2 2" xfId="2102"/>
    <cellStyle name="Comma 2 3 2 3 2 3 3 3" xfId="2103"/>
    <cellStyle name="Comma 2 3 2 3 2 3 4" xfId="2104"/>
    <cellStyle name="Comma 2 3 2 3 2 3 4 2" xfId="2105"/>
    <cellStyle name="Comma 2 3 2 3 2 3 5" xfId="2106"/>
    <cellStyle name="Comma 2 3 2 3 2 4" xfId="2107"/>
    <cellStyle name="Comma 2 3 2 3 2 4 2" xfId="2108"/>
    <cellStyle name="Comma 2 3 2 3 2 4 2 2" xfId="2109"/>
    <cellStyle name="Comma 2 3 2 3 2 4 2 2 2" xfId="2110"/>
    <cellStyle name="Comma 2 3 2 3 2 4 2 3" xfId="2111"/>
    <cellStyle name="Comma 2 3 2 3 2 4 3" xfId="2112"/>
    <cellStyle name="Comma 2 3 2 3 2 4 3 2" xfId="2113"/>
    <cellStyle name="Comma 2 3 2 3 2 4 4" xfId="2114"/>
    <cellStyle name="Comma 2 3 2 3 2 5" xfId="2115"/>
    <cellStyle name="Comma 2 3 2 3 2 5 2" xfId="2116"/>
    <cellStyle name="Comma 2 3 2 3 2 5 2 2" xfId="2117"/>
    <cellStyle name="Comma 2 3 2 3 2 5 3" xfId="2118"/>
    <cellStyle name="Comma 2 3 2 3 2 6" xfId="2119"/>
    <cellStyle name="Comma 2 3 2 3 2 6 2" xfId="2120"/>
    <cellStyle name="Comma 2 3 2 3 2 7" xfId="2121"/>
    <cellStyle name="Comma 2 3 2 3 2 8" xfId="2122"/>
    <cellStyle name="Comma 2 3 2 3 3" xfId="2123"/>
    <cellStyle name="Comma 2 3 2 3 3 2" xfId="2124"/>
    <cellStyle name="Comma 2 3 2 3 3 2 2" xfId="2125"/>
    <cellStyle name="Comma 2 3 2 3 3 2 2 2" xfId="2126"/>
    <cellStyle name="Comma 2 3 2 3 3 2 2 2 2" xfId="2127"/>
    <cellStyle name="Comma 2 3 2 3 3 2 2 3" xfId="2128"/>
    <cellStyle name="Comma 2 3 2 3 3 2 3" xfId="2129"/>
    <cellStyle name="Comma 2 3 2 3 3 2 3 2" xfId="2130"/>
    <cellStyle name="Comma 2 3 2 3 3 2 4" xfId="2131"/>
    <cellStyle name="Comma 2 3 2 3 3 3" xfId="2132"/>
    <cellStyle name="Comma 2 3 2 3 3 3 2" xfId="2133"/>
    <cellStyle name="Comma 2 3 2 3 3 3 2 2" xfId="2134"/>
    <cellStyle name="Comma 2 3 2 3 3 3 3" xfId="2135"/>
    <cellStyle name="Comma 2 3 2 3 3 4" xfId="2136"/>
    <cellStyle name="Comma 2 3 2 3 3 4 2" xfId="2137"/>
    <cellStyle name="Comma 2 3 2 3 3 5" xfId="2138"/>
    <cellStyle name="Comma 2 3 2 3 4" xfId="2139"/>
    <cellStyle name="Comma 2 3 2 3 4 2" xfId="2140"/>
    <cellStyle name="Comma 2 3 2 3 4 2 2" xfId="2141"/>
    <cellStyle name="Comma 2 3 2 3 4 2 2 2" xfId="2142"/>
    <cellStyle name="Comma 2 3 2 3 4 2 2 2 2" xfId="2143"/>
    <cellStyle name="Comma 2 3 2 3 4 2 2 3" xfId="2144"/>
    <cellStyle name="Comma 2 3 2 3 4 2 3" xfId="2145"/>
    <cellStyle name="Comma 2 3 2 3 4 2 3 2" xfId="2146"/>
    <cellStyle name="Comma 2 3 2 3 4 2 4" xfId="2147"/>
    <cellStyle name="Comma 2 3 2 3 4 3" xfId="2148"/>
    <cellStyle name="Comma 2 3 2 3 4 3 2" xfId="2149"/>
    <cellStyle name="Comma 2 3 2 3 4 3 2 2" xfId="2150"/>
    <cellStyle name="Comma 2 3 2 3 4 3 3" xfId="2151"/>
    <cellStyle name="Comma 2 3 2 3 4 4" xfId="2152"/>
    <cellStyle name="Comma 2 3 2 3 4 4 2" xfId="2153"/>
    <cellStyle name="Comma 2 3 2 3 4 5" xfId="2154"/>
    <cellStyle name="Comma 2 3 2 3 5" xfId="2155"/>
    <cellStyle name="Comma 2 3 2 3 5 2" xfId="2156"/>
    <cellStyle name="Comma 2 3 2 3 5 2 2" xfId="2157"/>
    <cellStyle name="Comma 2 3 2 3 5 2 2 2" xfId="2158"/>
    <cellStyle name="Comma 2 3 2 3 5 2 2 2 2" xfId="2159"/>
    <cellStyle name="Comma 2 3 2 3 5 2 2 3" xfId="2160"/>
    <cellStyle name="Comma 2 3 2 3 5 2 3" xfId="2161"/>
    <cellStyle name="Comma 2 3 2 3 5 2 3 2" xfId="2162"/>
    <cellStyle name="Comma 2 3 2 3 5 2 4" xfId="2163"/>
    <cellStyle name="Comma 2 3 2 3 5 3" xfId="2164"/>
    <cellStyle name="Comma 2 3 2 3 5 3 2" xfId="2165"/>
    <cellStyle name="Comma 2 3 2 3 5 3 2 2" xfId="2166"/>
    <cellStyle name="Comma 2 3 2 3 5 3 3" xfId="2167"/>
    <cellStyle name="Comma 2 3 2 3 5 4" xfId="2168"/>
    <cellStyle name="Comma 2 3 2 3 5 4 2" xfId="2169"/>
    <cellStyle name="Comma 2 3 2 3 5 5" xfId="2170"/>
    <cellStyle name="Comma 2 3 2 3 6" xfId="2171"/>
    <cellStyle name="Comma 2 3 2 3 6 2" xfId="2172"/>
    <cellStyle name="Comma 2 3 2 3 6 2 2" xfId="2173"/>
    <cellStyle name="Comma 2 3 2 3 6 2 2 2" xfId="2174"/>
    <cellStyle name="Comma 2 3 2 3 6 2 3" xfId="2175"/>
    <cellStyle name="Comma 2 3 2 3 6 3" xfId="2176"/>
    <cellStyle name="Comma 2 3 2 3 6 3 2" xfId="2177"/>
    <cellStyle name="Comma 2 3 2 3 6 4" xfId="2178"/>
    <cellStyle name="Comma 2 3 2 3 7" xfId="2179"/>
    <cellStyle name="Comma 2 3 2 3 7 2" xfId="2180"/>
    <cellStyle name="Comma 2 3 2 3 7 2 2" xfId="2181"/>
    <cellStyle name="Comma 2 3 2 3 7 3" xfId="2182"/>
    <cellStyle name="Comma 2 3 2 3 8" xfId="2183"/>
    <cellStyle name="Comma 2 3 2 3 8 2" xfId="2184"/>
    <cellStyle name="Comma 2 3 2 3 9" xfId="2185"/>
    <cellStyle name="Comma 2 3 2 3 9 2" xfId="2186"/>
    <cellStyle name="Comma 2 3 2 4" xfId="2187"/>
    <cellStyle name="Comma 2 3 2 4 2" xfId="2188"/>
    <cellStyle name="Comma 2 3 2 4 2 2" xfId="2189"/>
    <cellStyle name="Comma 2 3 2 4 2 2 2" xfId="2190"/>
    <cellStyle name="Comma 2 3 2 4 2 2 2 2" xfId="2191"/>
    <cellStyle name="Comma 2 3 2 4 2 2 2 2 2" xfId="2192"/>
    <cellStyle name="Comma 2 3 2 4 2 2 2 3" xfId="2193"/>
    <cellStyle name="Comma 2 3 2 4 2 2 3" xfId="2194"/>
    <cellStyle name="Comma 2 3 2 4 2 2 3 2" xfId="2195"/>
    <cellStyle name="Comma 2 3 2 4 2 2 4" xfId="2196"/>
    <cellStyle name="Comma 2 3 2 4 2 3" xfId="2197"/>
    <cellStyle name="Comma 2 3 2 4 2 3 2" xfId="2198"/>
    <cellStyle name="Comma 2 3 2 4 2 3 2 2" xfId="2199"/>
    <cellStyle name="Comma 2 3 2 4 2 3 3" xfId="2200"/>
    <cellStyle name="Comma 2 3 2 4 2 4" xfId="2201"/>
    <cellStyle name="Comma 2 3 2 4 2 4 2" xfId="2202"/>
    <cellStyle name="Comma 2 3 2 4 2 5" xfId="2203"/>
    <cellStyle name="Comma 2 3 2 4 3" xfId="2204"/>
    <cellStyle name="Comma 2 3 2 4 3 2" xfId="2205"/>
    <cellStyle name="Comma 2 3 2 4 3 2 2" xfId="2206"/>
    <cellStyle name="Comma 2 3 2 4 3 2 2 2" xfId="2207"/>
    <cellStyle name="Comma 2 3 2 4 3 2 2 2 2" xfId="2208"/>
    <cellStyle name="Comma 2 3 2 4 3 2 2 3" xfId="2209"/>
    <cellStyle name="Comma 2 3 2 4 3 2 3" xfId="2210"/>
    <cellStyle name="Comma 2 3 2 4 3 2 3 2" xfId="2211"/>
    <cellStyle name="Comma 2 3 2 4 3 2 4" xfId="2212"/>
    <cellStyle name="Comma 2 3 2 4 3 3" xfId="2213"/>
    <cellStyle name="Comma 2 3 2 4 3 3 2" xfId="2214"/>
    <cellStyle name="Comma 2 3 2 4 3 3 2 2" xfId="2215"/>
    <cellStyle name="Comma 2 3 2 4 3 3 3" xfId="2216"/>
    <cellStyle name="Comma 2 3 2 4 3 4" xfId="2217"/>
    <cellStyle name="Comma 2 3 2 4 3 4 2" xfId="2218"/>
    <cellStyle name="Comma 2 3 2 4 3 5" xfId="2219"/>
    <cellStyle name="Comma 2 3 2 4 4" xfId="2220"/>
    <cellStyle name="Comma 2 3 2 4 4 2" xfId="2221"/>
    <cellStyle name="Comma 2 3 2 4 4 2 2" xfId="2222"/>
    <cellStyle name="Comma 2 3 2 4 4 2 2 2" xfId="2223"/>
    <cellStyle name="Comma 2 3 2 4 4 2 3" xfId="2224"/>
    <cellStyle name="Comma 2 3 2 4 4 3" xfId="2225"/>
    <cellStyle name="Comma 2 3 2 4 4 3 2" xfId="2226"/>
    <cellStyle name="Comma 2 3 2 4 4 4" xfId="2227"/>
    <cellStyle name="Comma 2 3 2 4 5" xfId="2228"/>
    <cellStyle name="Comma 2 3 2 4 5 2" xfId="2229"/>
    <cellStyle name="Comma 2 3 2 4 5 2 2" xfId="2230"/>
    <cellStyle name="Comma 2 3 2 4 5 3" xfId="2231"/>
    <cellStyle name="Comma 2 3 2 4 6" xfId="2232"/>
    <cellStyle name="Comma 2 3 2 4 6 2" xfId="2233"/>
    <cellStyle name="Comma 2 3 2 4 7" xfId="2234"/>
    <cellStyle name="Comma 2 3 2 4 8" xfId="2235"/>
    <cellStyle name="Comma 2 3 2 5" xfId="2236"/>
    <cellStyle name="Comma 2 3 2 5 2" xfId="2237"/>
    <cellStyle name="Comma 2 3 2 5 2 2" xfId="2238"/>
    <cellStyle name="Comma 2 3 2 5 2 2 2" xfId="2239"/>
    <cellStyle name="Comma 2 3 2 5 2 2 2 2" xfId="2240"/>
    <cellStyle name="Comma 2 3 2 5 2 2 3" xfId="2241"/>
    <cellStyle name="Comma 2 3 2 5 2 3" xfId="2242"/>
    <cellStyle name="Comma 2 3 2 5 2 3 2" xfId="2243"/>
    <cellStyle name="Comma 2 3 2 5 2 4" xfId="2244"/>
    <cellStyle name="Comma 2 3 2 5 3" xfId="2245"/>
    <cellStyle name="Comma 2 3 2 5 3 2" xfId="2246"/>
    <cellStyle name="Comma 2 3 2 5 3 2 2" xfId="2247"/>
    <cellStyle name="Comma 2 3 2 5 3 3" xfId="2248"/>
    <cellStyle name="Comma 2 3 2 5 4" xfId="2249"/>
    <cellStyle name="Comma 2 3 2 5 4 2" xfId="2250"/>
    <cellStyle name="Comma 2 3 2 5 5" xfId="2251"/>
    <cellStyle name="Comma 2 3 2 6" xfId="2252"/>
    <cellStyle name="Comma 2 3 2 6 2" xfId="2253"/>
    <cellStyle name="Comma 2 3 2 6 2 2" xfId="2254"/>
    <cellStyle name="Comma 2 3 2 6 2 2 2" xfId="2255"/>
    <cellStyle name="Comma 2 3 2 6 2 2 2 2" xfId="2256"/>
    <cellStyle name="Comma 2 3 2 6 2 2 3" xfId="2257"/>
    <cellStyle name="Comma 2 3 2 6 2 3" xfId="2258"/>
    <cellStyle name="Comma 2 3 2 6 2 3 2" xfId="2259"/>
    <cellStyle name="Comma 2 3 2 6 2 4" xfId="2260"/>
    <cellStyle name="Comma 2 3 2 6 3" xfId="2261"/>
    <cellStyle name="Comma 2 3 2 6 3 2" xfId="2262"/>
    <cellStyle name="Comma 2 3 2 6 3 2 2" xfId="2263"/>
    <cellStyle name="Comma 2 3 2 6 3 3" xfId="2264"/>
    <cellStyle name="Comma 2 3 2 6 4" xfId="2265"/>
    <cellStyle name="Comma 2 3 2 6 4 2" xfId="2266"/>
    <cellStyle name="Comma 2 3 2 6 5" xfId="2267"/>
    <cellStyle name="Comma 2 3 2 7" xfId="2268"/>
    <cellStyle name="Comma 2 3 2 7 2" xfId="2269"/>
    <cellStyle name="Comma 2 3 2 7 2 2" xfId="2270"/>
    <cellStyle name="Comma 2 3 2 7 2 2 2" xfId="2271"/>
    <cellStyle name="Comma 2 3 2 7 2 2 2 2" xfId="2272"/>
    <cellStyle name="Comma 2 3 2 7 2 2 3" xfId="2273"/>
    <cellStyle name="Comma 2 3 2 7 2 3" xfId="2274"/>
    <cellStyle name="Comma 2 3 2 7 2 3 2" xfId="2275"/>
    <cellStyle name="Comma 2 3 2 7 2 4" xfId="2276"/>
    <cellStyle name="Comma 2 3 2 7 3" xfId="2277"/>
    <cellStyle name="Comma 2 3 2 7 3 2" xfId="2278"/>
    <cellStyle name="Comma 2 3 2 7 3 2 2" xfId="2279"/>
    <cellStyle name="Comma 2 3 2 7 3 3" xfId="2280"/>
    <cellStyle name="Comma 2 3 2 7 4" xfId="2281"/>
    <cellStyle name="Comma 2 3 2 7 4 2" xfId="2282"/>
    <cellStyle name="Comma 2 3 2 7 5" xfId="2283"/>
    <cellStyle name="Comma 2 3 2 8" xfId="2284"/>
    <cellStyle name="Comma 2 3 2 8 2" xfId="2285"/>
    <cellStyle name="Comma 2 3 2 8 2 2" xfId="2286"/>
    <cellStyle name="Comma 2 3 2 8 2 2 2" xfId="2287"/>
    <cellStyle name="Comma 2 3 2 8 2 3" xfId="2288"/>
    <cellStyle name="Comma 2 3 2 8 3" xfId="2289"/>
    <cellStyle name="Comma 2 3 2 8 3 2" xfId="2290"/>
    <cellStyle name="Comma 2 3 2 8 4" xfId="2291"/>
    <cellStyle name="Comma 2 3 2 9" xfId="2292"/>
    <cellStyle name="Comma 2 3 2 9 2" xfId="2293"/>
    <cellStyle name="Comma 2 3 2 9 2 2" xfId="2294"/>
    <cellStyle name="Comma 2 3 2 9 3" xfId="2295"/>
    <cellStyle name="Comma 2 3 3" xfId="2296"/>
    <cellStyle name="Comma 2 3 3 10" xfId="2297"/>
    <cellStyle name="Comma 2 3 3 10 2" xfId="2298"/>
    <cellStyle name="Comma 2 3 3 11" xfId="2299"/>
    <cellStyle name="Comma 2 3 3 12" xfId="2300"/>
    <cellStyle name="Comma 2 3 3 2" xfId="2301"/>
    <cellStyle name="Comma 2 3 3 2 10" xfId="2302"/>
    <cellStyle name="Comma 2 3 3 2 11" xfId="2303"/>
    <cellStyle name="Comma 2 3 3 2 2" xfId="2304"/>
    <cellStyle name="Comma 2 3 3 2 2 2" xfId="2305"/>
    <cellStyle name="Comma 2 3 3 2 2 2 2" xfId="2306"/>
    <cellStyle name="Comma 2 3 3 2 2 2 2 2" xfId="2307"/>
    <cellStyle name="Comma 2 3 3 2 2 2 2 2 2" xfId="2308"/>
    <cellStyle name="Comma 2 3 3 2 2 2 2 2 2 2" xfId="2309"/>
    <cellStyle name="Comma 2 3 3 2 2 2 2 2 3" xfId="2310"/>
    <cellStyle name="Comma 2 3 3 2 2 2 2 3" xfId="2311"/>
    <cellStyle name="Comma 2 3 3 2 2 2 2 3 2" xfId="2312"/>
    <cellStyle name="Comma 2 3 3 2 2 2 2 4" xfId="2313"/>
    <cellStyle name="Comma 2 3 3 2 2 2 3" xfId="2314"/>
    <cellStyle name="Comma 2 3 3 2 2 2 3 2" xfId="2315"/>
    <cellStyle name="Comma 2 3 3 2 2 2 3 2 2" xfId="2316"/>
    <cellStyle name="Comma 2 3 3 2 2 2 3 3" xfId="2317"/>
    <cellStyle name="Comma 2 3 3 2 2 2 4" xfId="2318"/>
    <cellStyle name="Comma 2 3 3 2 2 2 4 2" xfId="2319"/>
    <cellStyle name="Comma 2 3 3 2 2 2 5" xfId="2320"/>
    <cellStyle name="Comma 2 3 3 2 2 3" xfId="2321"/>
    <cellStyle name="Comma 2 3 3 2 2 3 2" xfId="2322"/>
    <cellStyle name="Comma 2 3 3 2 2 3 2 2" xfId="2323"/>
    <cellStyle name="Comma 2 3 3 2 2 3 2 2 2" xfId="2324"/>
    <cellStyle name="Comma 2 3 3 2 2 3 2 2 2 2" xfId="2325"/>
    <cellStyle name="Comma 2 3 3 2 2 3 2 2 3" xfId="2326"/>
    <cellStyle name="Comma 2 3 3 2 2 3 2 3" xfId="2327"/>
    <cellStyle name="Comma 2 3 3 2 2 3 2 3 2" xfId="2328"/>
    <cellStyle name="Comma 2 3 3 2 2 3 2 4" xfId="2329"/>
    <cellStyle name="Comma 2 3 3 2 2 3 3" xfId="2330"/>
    <cellStyle name="Comma 2 3 3 2 2 3 3 2" xfId="2331"/>
    <cellStyle name="Comma 2 3 3 2 2 3 3 2 2" xfId="2332"/>
    <cellStyle name="Comma 2 3 3 2 2 3 3 3" xfId="2333"/>
    <cellStyle name="Comma 2 3 3 2 2 3 4" xfId="2334"/>
    <cellStyle name="Comma 2 3 3 2 2 3 4 2" xfId="2335"/>
    <cellStyle name="Comma 2 3 3 2 2 3 5" xfId="2336"/>
    <cellStyle name="Comma 2 3 3 2 2 4" xfId="2337"/>
    <cellStyle name="Comma 2 3 3 2 2 4 2" xfId="2338"/>
    <cellStyle name="Comma 2 3 3 2 2 4 2 2" xfId="2339"/>
    <cellStyle name="Comma 2 3 3 2 2 4 2 2 2" xfId="2340"/>
    <cellStyle name="Comma 2 3 3 2 2 4 2 3" xfId="2341"/>
    <cellStyle name="Comma 2 3 3 2 2 4 3" xfId="2342"/>
    <cellStyle name="Comma 2 3 3 2 2 4 3 2" xfId="2343"/>
    <cellStyle name="Comma 2 3 3 2 2 4 4" xfId="2344"/>
    <cellStyle name="Comma 2 3 3 2 2 5" xfId="2345"/>
    <cellStyle name="Comma 2 3 3 2 2 5 2" xfId="2346"/>
    <cellStyle name="Comma 2 3 3 2 2 5 2 2" xfId="2347"/>
    <cellStyle name="Comma 2 3 3 2 2 5 3" xfId="2348"/>
    <cellStyle name="Comma 2 3 3 2 2 6" xfId="2349"/>
    <cellStyle name="Comma 2 3 3 2 2 6 2" xfId="2350"/>
    <cellStyle name="Comma 2 3 3 2 2 7" xfId="2351"/>
    <cellStyle name="Comma 2 3 3 2 2 8" xfId="2352"/>
    <cellStyle name="Comma 2 3 3 2 3" xfId="2353"/>
    <cellStyle name="Comma 2 3 3 2 3 2" xfId="2354"/>
    <cellStyle name="Comma 2 3 3 2 3 2 2" xfId="2355"/>
    <cellStyle name="Comma 2 3 3 2 3 2 2 2" xfId="2356"/>
    <cellStyle name="Comma 2 3 3 2 3 2 2 2 2" xfId="2357"/>
    <cellStyle name="Comma 2 3 3 2 3 2 2 3" xfId="2358"/>
    <cellStyle name="Comma 2 3 3 2 3 2 3" xfId="2359"/>
    <cellStyle name="Comma 2 3 3 2 3 2 3 2" xfId="2360"/>
    <cellStyle name="Comma 2 3 3 2 3 2 4" xfId="2361"/>
    <cellStyle name="Comma 2 3 3 2 3 3" xfId="2362"/>
    <cellStyle name="Comma 2 3 3 2 3 3 2" xfId="2363"/>
    <cellStyle name="Comma 2 3 3 2 3 3 2 2" xfId="2364"/>
    <cellStyle name="Comma 2 3 3 2 3 3 3" xfId="2365"/>
    <cellStyle name="Comma 2 3 3 2 3 4" xfId="2366"/>
    <cellStyle name="Comma 2 3 3 2 3 4 2" xfId="2367"/>
    <cellStyle name="Comma 2 3 3 2 3 5" xfId="2368"/>
    <cellStyle name="Comma 2 3 3 2 4" xfId="2369"/>
    <cellStyle name="Comma 2 3 3 2 4 2" xfId="2370"/>
    <cellStyle name="Comma 2 3 3 2 4 2 2" xfId="2371"/>
    <cellStyle name="Comma 2 3 3 2 4 2 2 2" xfId="2372"/>
    <cellStyle name="Comma 2 3 3 2 4 2 2 2 2" xfId="2373"/>
    <cellStyle name="Comma 2 3 3 2 4 2 2 3" xfId="2374"/>
    <cellStyle name="Comma 2 3 3 2 4 2 3" xfId="2375"/>
    <cellStyle name="Comma 2 3 3 2 4 2 3 2" xfId="2376"/>
    <cellStyle name="Comma 2 3 3 2 4 2 4" xfId="2377"/>
    <cellStyle name="Comma 2 3 3 2 4 3" xfId="2378"/>
    <cellStyle name="Comma 2 3 3 2 4 3 2" xfId="2379"/>
    <cellStyle name="Comma 2 3 3 2 4 3 2 2" xfId="2380"/>
    <cellStyle name="Comma 2 3 3 2 4 3 3" xfId="2381"/>
    <cellStyle name="Comma 2 3 3 2 4 4" xfId="2382"/>
    <cellStyle name="Comma 2 3 3 2 4 4 2" xfId="2383"/>
    <cellStyle name="Comma 2 3 3 2 4 5" xfId="2384"/>
    <cellStyle name="Comma 2 3 3 2 5" xfId="2385"/>
    <cellStyle name="Comma 2 3 3 2 5 2" xfId="2386"/>
    <cellStyle name="Comma 2 3 3 2 5 2 2" xfId="2387"/>
    <cellStyle name="Comma 2 3 3 2 5 2 2 2" xfId="2388"/>
    <cellStyle name="Comma 2 3 3 2 5 2 2 2 2" xfId="2389"/>
    <cellStyle name="Comma 2 3 3 2 5 2 2 3" xfId="2390"/>
    <cellStyle name="Comma 2 3 3 2 5 2 3" xfId="2391"/>
    <cellStyle name="Comma 2 3 3 2 5 2 3 2" xfId="2392"/>
    <cellStyle name="Comma 2 3 3 2 5 2 4" xfId="2393"/>
    <cellStyle name="Comma 2 3 3 2 5 3" xfId="2394"/>
    <cellStyle name="Comma 2 3 3 2 5 3 2" xfId="2395"/>
    <cellStyle name="Comma 2 3 3 2 5 3 2 2" xfId="2396"/>
    <cellStyle name="Comma 2 3 3 2 5 3 3" xfId="2397"/>
    <cellStyle name="Comma 2 3 3 2 5 4" xfId="2398"/>
    <cellStyle name="Comma 2 3 3 2 5 4 2" xfId="2399"/>
    <cellStyle name="Comma 2 3 3 2 5 5" xfId="2400"/>
    <cellStyle name="Comma 2 3 3 2 6" xfId="2401"/>
    <cellStyle name="Comma 2 3 3 2 6 2" xfId="2402"/>
    <cellStyle name="Comma 2 3 3 2 6 2 2" xfId="2403"/>
    <cellStyle name="Comma 2 3 3 2 6 2 2 2" xfId="2404"/>
    <cellStyle name="Comma 2 3 3 2 6 2 3" xfId="2405"/>
    <cellStyle name="Comma 2 3 3 2 6 3" xfId="2406"/>
    <cellStyle name="Comma 2 3 3 2 6 3 2" xfId="2407"/>
    <cellStyle name="Comma 2 3 3 2 6 4" xfId="2408"/>
    <cellStyle name="Comma 2 3 3 2 7" xfId="2409"/>
    <cellStyle name="Comma 2 3 3 2 7 2" xfId="2410"/>
    <cellStyle name="Comma 2 3 3 2 7 2 2" xfId="2411"/>
    <cellStyle name="Comma 2 3 3 2 7 3" xfId="2412"/>
    <cellStyle name="Comma 2 3 3 2 8" xfId="2413"/>
    <cellStyle name="Comma 2 3 3 2 8 2" xfId="2414"/>
    <cellStyle name="Comma 2 3 3 2 9" xfId="2415"/>
    <cellStyle name="Comma 2 3 3 2 9 2" xfId="2416"/>
    <cellStyle name="Comma 2 3 3 3" xfId="2417"/>
    <cellStyle name="Comma 2 3 3 3 2" xfId="2418"/>
    <cellStyle name="Comma 2 3 3 3 2 2" xfId="2419"/>
    <cellStyle name="Comma 2 3 3 3 2 2 2" xfId="2420"/>
    <cellStyle name="Comma 2 3 3 3 2 2 2 2" xfId="2421"/>
    <cellStyle name="Comma 2 3 3 3 2 2 2 2 2" xfId="2422"/>
    <cellStyle name="Comma 2 3 3 3 2 2 2 3" xfId="2423"/>
    <cellStyle name="Comma 2 3 3 3 2 2 3" xfId="2424"/>
    <cellStyle name="Comma 2 3 3 3 2 2 3 2" xfId="2425"/>
    <cellStyle name="Comma 2 3 3 3 2 2 4" xfId="2426"/>
    <cellStyle name="Comma 2 3 3 3 2 3" xfId="2427"/>
    <cellStyle name="Comma 2 3 3 3 2 3 2" xfId="2428"/>
    <cellStyle name="Comma 2 3 3 3 2 3 2 2" xfId="2429"/>
    <cellStyle name="Comma 2 3 3 3 2 3 3" xfId="2430"/>
    <cellStyle name="Comma 2 3 3 3 2 4" xfId="2431"/>
    <cellStyle name="Comma 2 3 3 3 2 4 2" xfId="2432"/>
    <cellStyle name="Comma 2 3 3 3 2 5" xfId="2433"/>
    <cellStyle name="Comma 2 3 3 3 3" xfId="2434"/>
    <cellStyle name="Comma 2 3 3 3 3 2" xfId="2435"/>
    <cellStyle name="Comma 2 3 3 3 3 2 2" xfId="2436"/>
    <cellStyle name="Comma 2 3 3 3 3 2 2 2" xfId="2437"/>
    <cellStyle name="Comma 2 3 3 3 3 2 2 2 2" xfId="2438"/>
    <cellStyle name="Comma 2 3 3 3 3 2 2 3" xfId="2439"/>
    <cellStyle name="Comma 2 3 3 3 3 2 3" xfId="2440"/>
    <cellStyle name="Comma 2 3 3 3 3 2 3 2" xfId="2441"/>
    <cellStyle name="Comma 2 3 3 3 3 2 4" xfId="2442"/>
    <cellStyle name="Comma 2 3 3 3 3 3" xfId="2443"/>
    <cellStyle name="Comma 2 3 3 3 3 3 2" xfId="2444"/>
    <cellStyle name="Comma 2 3 3 3 3 3 2 2" xfId="2445"/>
    <cellStyle name="Comma 2 3 3 3 3 3 3" xfId="2446"/>
    <cellStyle name="Comma 2 3 3 3 3 4" xfId="2447"/>
    <cellStyle name="Comma 2 3 3 3 3 4 2" xfId="2448"/>
    <cellStyle name="Comma 2 3 3 3 3 5" xfId="2449"/>
    <cellStyle name="Comma 2 3 3 3 4" xfId="2450"/>
    <cellStyle name="Comma 2 3 3 3 4 2" xfId="2451"/>
    <cellStyle name="Comma 2 3 3 3 4 2 2" xfId="2452"/>
    <cellStyle name="Comma 2 3 3 3 4 2 2 2" xfId="2453"/>
    <cellStyle name="Comma 2 3 3 3 4 2 3" xfId="2454"/>
    <cellStyle name="Comma 2 3 3 3 4 3" xfId="2455"/>
    <cellStyle name="Comma 2 3 3 3 4 3 2" xfId="2456"/>
    <cellStyle name="Comma 2 3 3 3 4 4" xfId="2457"/>
    <cellStyle name="Comma 2 3 3 3 5" xfId="2458"/>
    <cellStyle name="Comma 2 3 3 3 5 2" xfId="2459"/>
    <cellStyle name="Comma 2 3 3 3 5 2 2" xfId="2460"/>
    <cellStyle name="Comma 2 3 3 3 5 3" xfId="2461"/>
    <cellStyle name="Comma 2 3 3 3 6" xfId="2462"/>
    <cellStyle name="Comma 2 3 3 3 6 2" xfId="2463"/>
    <cellStyle name="Comma 2 3 3 3 7" xfId="2464"/>
    <cellStyle name="Comma 2 3 3 3 8" xfId="2465"/>
    <cellStyle name="Comma 2 3 3 4" xfId="2466"/>
    <cellStyle name="Comma 2 3 3 4 2" xfId="2467"/>
    <cellStyle name="Comma 2 3 3 4 2 2" xfId="2468"/>
    <cellStyle name="Comma 2 3 3 4 2 2 2" xfId="2469"/>
    <cellStyle name="Comma 2 3 3 4 2 2 2 2" xfId="2470"/>
    <cellStyle name="Comma 2 3 3 4 2 2 3" xfId="2471"/>
    <cellStyle name="Comma 2 3 3 4 2 3" xfId="2472"/>
    <cellStyle name="Comma 2 3 3 4 2 3 2" xfId="2473"/>
    <cellStyle name="Comma 2 3 3 4 2 4" xfId="2474"/>
    <cellStyle name="Comma 2 3 3 4 3" xfId="2475"/>
    <cellStyle name="Comma 2 3 3 4 3 2" xfId="2476"/>
    <cellStyle name="Comma 2 3 3 4 3 2 2" xfId="2477"/>
    <cellStyle name="Comma 2 3 3 4 3 3" xfId="2478"/>
    <cellStyle name="Comma 2 3 3 4 4" xfId="2479"/>
    <cellStyle name="Comma 2 3 3 4 4 2" xfId="2480"/>
    <cellStyle name="Comma 2 3 3 4 5" xfId="2481"/>
    <cellStyle name="Comma 2 3 3 5" xfId="2482"/>
    <cellStyle name="Comma 2 3 3 5 2" xfId="2483"/>
    <cellStyle name="Comma 2 3 3 5 2 2" xfId="2484"/>
    <cellStyle name="Comma 2 3 3 5 2 2 2" xfId="2485"/>
    <cellStyle name="Comma 2 3 3 5 2 2 2 2" xfId="2486"/>
    <cellStyle name="Comma 2 3 3 5 2 2 3" xfId="2487"/>
    <cellStyle name="Comma 2 3 3 5 2 3" xfId="2488"/>
    <cellStyle name="Comma 2 3 3 5 2 3 2" xfId="2489"/>
    <cellStyle name="Comma 2 3 3 5 2 4" xfId="2490"/>
    <cellStyle name="Comma 2 3 3 5 3" xfId="2491"/>
    <cellStyle name="Comma 2 3 3 5 3 2" xfId="2492"/>
    <cellStyle name="Comma 2 3 3 5 3 2 2" xfId="2493"/>
    <cellStyle name="Comma 2 3 3 5 3 3" xfId="2494"/>
    <cellStyle name="Comma 2 3 3 5 4" xfId="2495"/>
    <cellStyle name="Comma 2 3 3 5 4 2" xfId="2496"/>
    <cellStyle name="Comma 2 3 3 5 5" xfId="2497"/>
    <cellStyle name="Comma 2 3 3 6" xfId="2498"/>
    <cellStyle name="Comma 2 3 3 6 2" xfId="2499"/>
    <cellStyle name="Comma 2 3 3 6 2 2" xfId="2500"/>
    <cellStyle name="Comma 2 3 3 6 2 2 2" xfId="2501"/>
    <cellStyle name="Comma 2 3 3 6 2 2 2 2" xfId="2502"/>
    <cellStyle name="Comma 2 3 3 6 2 2 3" xfId="2503"/>
    <cellStyle name="Comma 2 3 3 6 2 3" xfId="2504"/>
    <cellStyle name="Comma 2 3 3 6 2 3 2" xfId="2505"/>
    <cellStyle name="Comma 2 3 3 6 2 4" xfId="2506"/>
    <cellStyle name="Comma 2 3 3 6 3" xfId="2507"/>
    <cellStyle name="Comma 2 3 3 6 3 2" xfId="2508"/>
    <cellStyle name="Comma 2 3 3 6 3 2 2" xfId="2509"/>
    <cellStyle name="Comma 2 3 3 6 3 3" xfId="2510"/>
    <cellStyle name="Comma 2 3 3 6 4" xfId="2511"/>
    <cellStyle name="Comma 2 3 3 6 4 2" xfId="2512"/>
    <cellStyle name="Comma 2 3 3 6 5" xfId="2513"/>
    <cellStyle name="Comma 2 3 3 7" xfId="2514"/>
    <cellStyle name="Comma 2 3 3 7 2" xfId="2515"/>
    <cellStyle name="Comma 2 3 3 7 2 2" xfId="2516"/>
    <cellStyle name="Comma 2 3 3 7 2 2 2" xfId="2517"/>
    <cellStyle name="Comma 2 3 3 7 2 3" xfId="2518"/>
    <cellStyle name="Comma 2 3 3 7 3" xfId="2519"/>
    <cellStyle name="Comma 2 3 3 7 3 2" xfId="2520"/>
    <cellStyle name="Comma 2 3 3 7 4" xfId="2521"/>
    <cellStyle name="Comma 2 3 3 8" xfId="2522"/>
    <cellStyle name="Comma 2 3 3 8 2" xfId="2523"/>
    <cellStyle name="Comma 2 3 3 8 2 2" xfId="2524"/>
    <cellStyle name="Comma 2 3 3 8 3" xfId="2525"/>
    <cellStyle name="Comma 2 3 3 9" xfId="2526"/>
    <cellStyle name="Comma 2 3 3 9 2" xfId="2527"/>
    <cellStyle name="Comma 2 3 4" xfId="2528"/>
    <cellStyle name="Comma 2 3 4 10" xfId="2529"/>
    <cellStyle name="Comma 2 3 4 11" xfId="2530"/>
    <cellStyle name="Comma 2 3 4 2" xfId="2531"/>
    <cellStyle name="Comma 2 3 4 2 2" xfId="2532"/>
    <cellStyle name="Comma 2 3 4 2 2 2" xfId="2533"/>
    <cellStyle name="Comma 2 3 4 2 2 2 2" xfId="2534"/>
    <cellStyle name="Comma 2 3 4 2 2 2 2 2" xfId="2535"/>
    <cellStyle name="Comma 2 3 4 2 2 2 2 2 2" xfId="2536"/>
    <cellStyle name="Comma 2 3 4 2 2 2 2 3" xfId="2537"/>
    <cellStyle name="Comma 2 3 4 2 2 2 3" xfId="2538"/>
    <cellStyle name="Comma 2 3 4 2 2 2 3 2" xfId="2539"/>
    <cellStyle name="Comma 2 3 4 2 2 2 4" xfId="2540"/>
    <cellStyle name="Comma 2 3 4 2 2 3" xfId="2541"/>
    <cellStyle name="Comma 2 3 4 2 2 3 2" xfId="2542"/>
    <cellStyle name="Comma 2 3 4 2 2 3 2 2" xfId="2543"/>
    <cellStyle name="Comma 2 3 4 2 2 3 3" xfId="2544"/>
    <cellStyle name="Comma 2 3 4 2 2 4" xfId="2545"/>
    <cellStyle name="Comma 2 3 4 2 2 4 2" xfId="2546"/>
    <cellStyle name="Comma 2 3 4 2 2 5" xfId="2547"/>
    <cellStyle name="Comma 2 3 4 2 3" xfId="2548"/>
    <cellStyle name="Comma 2 3 4 2 3 2" xfId="2549"/>
    <cellStyle name="Comma 2 3 4 2 3 2 2" xfId="2550"/>
    <cellStyle name="Comma 2 3 4 2 3 2 2 2" xfId="2551"/>
    <cellStyle name="Comma 2 3 4 2 3 2 2 2 2" xfId="2552"/>
    <cellStyle name="Comma 2 3 4 2 3 2 2 3" xfId="2553"/>
    <cellStyle name="Comma 2 3 4 2 3 2 3" xfId="2554"/>
    <cellStyle name="Comma 2 3 4 2 3 2 3 2" xfId="2555"/>
    <cellStyle name="Comma 2 3 4 2 3 2 4" xfId="2556"/>
    <cellStyle name="Comma 2 3 4 2 3 3" xfId="2557"/>
    <cellStyle name="Comma 2 3 4 2 3 3 2" xfId="2558"/>
    <cellStyle name="Comma 2 3 4 2 3 3 2 2" xfId="2559"/>
    <cellStyle name="Comma 2 3 4 2 3 3 3" xfId="2560"/>
    <cellStyle name="Comma 2 3 4 2 3 4" xfId="2561"/>
    <cellStyle name="Comma 2 3 4 2 3 4 2" xfId="2562"/>
    <cellStyle name="Comma 2 3 4 2 3 5" xfId="2563"/>
    <cellStyle name="Comma 2 3 4 2 4" xfId="2564"/>
    <cellStyle name="Comma 2 3 4 2 4 2" xfId="2565"/>
    <cellStyle name="Comma 2 3 4 2 4 2 2" xfId="2566"/>
    <cellStyle name="Comma 2 3 4 2 4 2 2 2" xfId="2567"/>
    <cellStyle name="Comma 2 3 4 2 4 2 3" xfId="2568"/>
    <cellStyle name="Comma 2 3 4 2 4 3" xfId="2569"/>
    <cellStyle name="Comma 2 3 4 2 4 3 2" xfId="2570"/>
    <cellStyle name="Comma 2 3 4 2 4 4" xfId="2571"/>
    <cellStyle name="Comma 2 3 4 2 5" xfId="2572"/>
    <cellStyle name="Comma 2 3 4 2 5 2" xfId="2573"/>
    <cellStyle name="Comma 2 3 4 2 5 2 2" xfId="2574"/>
    <cellStyle name="Comma 2 3 4 2 5 3" xfId="2575"/>
    <cellStyle name="Comma 2 3 4 2 6" xfId="2576"/>
    <cellStyle name="Comma 2 3 4 2 6 2" xfId="2577"/>
    <cellStyle name="Comma 2 3 4 2 7" xfId="2578"/>
    <cellStyle name="Comma 2 3 4 2 8" xfId="2579"/>
    <cellStyle name="Comma 2 3 4 3" xfId="2580"/>
    <cellStyle name="Comma 2 3 4 3 2" xfId="2581"/>
    <cellStyle name="Comma 2 3 4 3 2 2" xfId="2582"/>
    <cellStyle name="Comma 2 3 4 3 2 2 2" xfId="2583"/>
    <cellStyle name="Comma 2 3 4 3 2 2 2 2" xfId="2584"/>
    <cellStyle name="Comma 2 3 4 3 2 2 3" xfId="2585"/>
    <cellStyle name="Comma 2 3 4 3 2 3" xfId="2586"/>
    <cellStyle name="Comma 2 3 4 3 2 3 2" xfId="2587"/>
    <cellStyle name="Comma 2 3 4 3 2 4" xfId="2588"/>
    <cellStyle name="Comma 2 3 4 3 3" xfId="2589"/>
    <cellStyle name="Comma 2 3 4 3 3 2" xfId="2590"/>
    <cellStyle name="Comma 2 3 4 3 3 2 2" xfId="2591"/>
    <cellStyle name="Comma 2 3 4 3 3 3" xfId="2592"/>
    <cellStyle name="Comma 2 3 4 3 4" xfId="2593"/>
    <cellStyle name="Comma 2 3 4 3 4 2" xfId="2594"/>
    <cellStyle name="Comma 2 3 4 3 5" xfId="2595"/>
    <cellStyle name="Comma 2 3 4 4" xfId="2596"/>
    <cellStyle name="Comma 2 3 4 4 2" xfId="2597"/>
    <cellStyle name="Comma 2 3 4 4 2 2" xfId="2598"/>
    <cellStyle name="Comma 2 3 4 4 2 2 2" xfId="2599"/>
    <cellStyle name="Comma 2 3 4 4 2 2 2 2" xfId="2600"/>
    <cellStyle name="Comma 2 3 4 4 2 2 3" xfId="2601"/>
    <cellStyle name="Comma 2 3 4 4 2 3" xfId="2602"/>
    <cellStyle name="Comma 2 3 4 4 2 3 2" xfId="2603"/>
    <cellStyle name="Comma 2 3 4 4 2 4" xfId="2604"/>
    <cellStyle name="Comma 2 3 4 4 3" xfId="2605"/>
    <cellStyle name="Comma 2 3 4 4 3 2" xfId="2606"/>
    <cellStyle name="Comma 2 3 4 4 3 2 2" xfId="2607"/>
    <cellStyle name="Comma 2 3 4 4 3 3" xfId="2608"/>
    <cellStyle name="Comma 2 3 4 4 4" xfId="2609"/>
    <cellStyle name="Comma 2 3 4 4 4 2" xfId="2610"/>
    <cellStyle name="Comma 2 3 4 4 5" xfId="2611"/>
    <cellStyle name="Comma 2 3 4 5" xfId="2612"/>
    <cellStyle name="Comma 2 3 4 5 2" xfId="2613"/>
    <cellStyle name="Comma 2 3 4 5 2 2" xfId="2614"/>
    <cellStyle name="Comma 2 3 4 5 2 2 2" xfId="2615"/>
    <cellStyle name="Comma 2 3 4 5 2 2 2 2" xfId="2616"/>
    <cellStyle name="Comma 2 3 4 5 2 2 3" xfId="2617"/>
    <cellStyle name="Comma 2 3 4 5 2 3" xfId="2618"/>
    <cellStyle name="Comma 2 3 4 5 2 3 2" xfId="2619"/>
    <cellStyle name="Comma 2 3 4 5 2 4" xfId="2620"/>
    <cellStyle name="Comma 2 3 4 5 3" xfId="2621"/>
    <cellStyle name="Comma 2 3 4 5 3 2" xfId="2622"/>
    <cellStyle name="Comma 2 3 4 5 3 2 2" xfId="2623"/>
    <cellStyle name="Comma 2 3 4 5 3 3" xfId="2624"/>
    <cellStyle name="Comma 2 3 4 5 4" xfId="2625"/>
    <cellStyle name="Comma 2 3 4 5 4 2" xfId="2626"/>
    <cellStyle name="Comma 2 3 4 5 5" xfId="2627"/>
    <cellStyle name="Comma 2 3 4 6" xfId="2628"/>
    <cellStyle name="Comma 2 3 4 6 2" xfId="2629"/>
    <cellStyle name="Comma 2 3 4 6 2 2" xfId="2630"/>
    <cellStyle name="Comma 2 3 4 6 2 2 2" xfId="2631"/>
    <cellStyle name="Comma 2 3 4 6 2 3" xfId="2632"/>
    <cellStyle name="Comma 2 3 4 6 3" xfId="2633"/>
    <cellStyle name="Comma 2 3 4 6 3 2" xfId="2634"/>
    <cellStyle name="Comma 2 3 4 6 4" xfId="2635"/>
    <cellStyle name="Comma 2 3 4 7" xfId="2636"/>
    <cellStyle name="Comma 2 3 4 7 2" xfId="2637"/>
    <cellStyle name="Comma 2 3 4 7 2 2" xfId="2638"/>
    <cellStyle name="Comma 2 3 4 7 3" xfId="2639"/>
    <cellStyle name="Comma 2 3 4 8" xfId="2640"/>
    <cellStyle name="Comma 2 3 4 8 2" xfId="2641"/>
    <cellStyle name="Comma 2 3 4 9" xfId="2642"/>
    <cellStyle name="Comma 2 3 4 9 2" xfId="2643"/>
    <cellStyle name="Comma 2 3 5" xfId="2644"/>
    <cellStyle name="Comma 2 3 5 10" xfId="2645"/>
    <cellStyle name="Comma 2 3 5 11" xfId="2646"/>
    <cellStyle name="Comma 2 3 5 2" xfId="2647"/>
    <cellStyle name="Comma 2 3 5 2 2" xfId="2648"/>
    <cellStyle name="Comma 2 3 5 2 2 2" xfId="2649"/>
    <cellStyle name="Comma 2 3 5 2 2 2 2" xfId="2650"/>
    <cellStyle name="Comma 2 3 5 2 2 2 2 2" xfId="2651"/>
    <cellStyle name="Comma 2 3 5 2 2 2 2 2 2" xfId="2652"/>
    <cellStyle name="Comma 2 3 5 2 2 2 2 3" xfId="2653"/>
    <cellStyle name="Comma 2 3 5 2 2 2 3" xfId="2654"/>
    <cellStyle name="Comma 2 3 5 2 2 2 3 2" xfId="2655"/>
    <cellStyle name="Comma 2 3 5 2 2 2 4" xfId="2656"/>
    <cellStyle name="Comma 2 3 5 2 2 3" xfId="2657"/>
    <cellStyle name="Comma 2 3 5 2 2 3 2" xfId="2658"/>
    <cellStyle name="Comma 2 3 5 2 2 3 2 2" xfId="2659"/>
    <cellStyle name="Comma 2 3 5 2 2 3 3" xfId="2660"/>
    <cellStyle name="Comma 2 3 5 2 2 4" xfId="2661"/>
    <cellStyle name="Comma 2 3 5 2 2 4 2" xfId="2662"/>
    <cellStyle name="Comma 2 3 5 2 2 5" xfId="2663"/>
    <cellStyle name="Comma 2 3 5 2 3" xfId="2664"/>
    <cellStyle name="Comma 2 3 5 2 3 2" xfId="2665"/>
    <cellStyle name="Comma 2 3 5 2 3 2 2" xfId="2666"/>
    <cellStyle name="Comma 2 3 5 2 3 2 2 2" xfId="2667"/>
    <cellStyle name="Comma 2 3 5 2 3 2 2 2 2" xfId="2668"/>
    <cellStyle name="Comma 2 3 5 2 3 2 2 3" xfId="2669"/>
    <cellStyle name="Comma 2 3 5 2 3 2 3" xfId="2670"/>
    <cellStyle name="Comma 2 3 5 2 3 2 3 2" xfId="2671"/>
    <cellStyle name="Comma 2 3 5 2 3 2 4" xfId="2672"/>
    <cellStyle name="Comma 2 3 5 2 3 3" xfId="2673"/>
    <cellStyle name="Comma 2 3 5 2 3 3 2" xfId="2674"/>
    <cellStyle name="Comma 2 3 5 2 3 3 2 2" xfId="2675"/>
    <cellStyle name="Comma 2 3 5 2 3 3 3" xfId="2676"/>
    <cellStyle name="Comma 2 3 5 2 3 4" xfId="2677"/>
    <cellStyle name="Comma 2 3 5 2 3 4 2" xfId="2678"/>
    <cellStyle name="Comma 2 3 5 2 3 5" xfId="2679"/>
    <cellStyle name="Comma 2 3 5 2 4" xfId="2680"/>
    <cellStyle name="Comma 2 3 5 2 4 2" xfId="2681"/>
    <cellStyle name="Comma 2 3 5 2 4 2 2" xfId="2682"/>
    <cellStyle name="Comma 2 3 5 2 4 2 2 2" xfId="2683"/>
    <cellStyle name="Comma 2 3 5 2 4 2 3" xfId="2684"/>
    <cellStyle name="Comma 2 3 5 2 4 3" xfId="2685"/>
    <cellStyle name="Comma 2 3 5 2 4 3 2" xfId="2686"/>
    <cellStyle name="Comma 2 3 5 2 4 4" xfId="2687"/>
    <cellStyle name="Comma 2 3 5 2 5" xfId="2688"/>
    <cellStyle name="Comma 2 3 5 2 5 2" xfId="2689"/>
    <cellStyle name="Comma 2 3 5 2 5 2 2" xfId="2690"/>
    <cellStyle name="Comma 2 3 5 2 5 3" xfId="2691"/>
    <cellStyle name="Comma 2 3 5 2 6" xfId="2692"/>
    <cellStyle name="Comma 2 3 5 2 6 2" xfId="2693"/>
    <cellStyle name="Comma 2 3 5 2 7" xfId="2694"/>
    <cellStyle name="Comma 2 3 5 2 8" xfId="2695"/>
    <cellStyle name="Comma 2 3 5 3" xfId="2696"/>
    <cellStyle name="Comma 2 3 5 3 2" xfId="2697"/>
    <cellStyle name="Comma 2 3 5 3 2 2" xfId="2698"/>
    <cellStyle name="Comma 2 3 5 3 2 2 2" xfId="2699"/>
    <cellStyle name="Comma 2 3 5 3 2 2 2 2" xfId="2700"/>
    <cellStyle name="Comma 2 3 5 3 2 2 3" xfId="2701"/>
    <cellStyle name="Comma 2 3 5 3 2 3" xfId="2702"/>
    <cellStyle name="Comma 2 3 5 3 2 3 2" xfId="2703"/>
    <cellStyle name="Comma 2 3 5 3 2 4" xfId="2704"/>
    <cellStyle name="Comma 2 3 5 3 3" xfId="2705"/>
    <cellStyle name="Comma 2 3 5 3 3 2" xfId="2706"/>
    <cellStyle name="Comma 2 3 5 3 3 2 2" xfId="2707"/>
    <cellStyle name="Comma 2 3 5 3 3 3" xfId="2708"/>
    <cellStyle name="Comma 2 3 5 3 4" xfId="2709"/>
    <cellStyle name="Comma 2 3 5 3 4 2" xfId="2710"/>
    <cellStyle name="Comma 2 3 5 3 5" xfId="2711"/>
    <cellStyle name="Comma 2 3 5 4" xfId="2712"/>
    <cellStyle name="Comma 2 3 5 4 2" xfId="2713"/>
    <cellStyle name="Comma 2 3 5 4 2 2" xfId="2714"/>
    <cellStyle name="Comma 2 3 5 4 2 2 2" xfId="2715"/>
    <cellStyle name="Comma 2 3 5 4 2 2 2 2" xfId="2716"/>
    <cellStyle name="Comma 2 3 5 4 2 2 3" xfId="2717"/>
    <cellStyle name="Comma 2 3 5 4 2 3" xfId="2718"/>
    <cellStyle name="Comma 2 3 5 4 2 3 2" xfId="2719"/>
    <cellStyle name="Comma 2 3 5 4 2 4" xfId="2720"/>
    <cellStyle name="Comma 2 3 5 4 3" xfId="2721"/>
    <cellStyle name="Comma 2 3 5 4 3 2" xfId="2722"/>
    <cellStyle name="Comma 2 3 5 4 3 2 2" xfId="2723"/>
    <cellStyle name="Comma 2 3 5 4 3 3" xfId="2724"/>
    <cellStyle name="Comma 2 3 5 4 4" xfId="2725"/>
    <cellStyle name="Comma 2 3 5 4 4 2" xfId="2726"/>
    <cellStyle name="Comma 2 3 5 4 5" xfId="2727"/>
    <cellStyle name="Comma 2 3 5 5" xfId="2728"/>
    <cellStyle name="Comma 2 3 5 5 2" xfId="2729"/>
    <cellStyle name="Comma 2 3 5 5 2 2" xfId="2730"/>
    <cellStyle name="Comma 2 3 5 5 2 2 2" xfId="2731"/>
    <cellStyle name="Comma 2 3 5 5 2 2 2 2" xfId="2732"/>
    <cellStyle name="Comma 2 3 5 5 2 2 3" xfId="2733"/>
    <cellStyle name="Comma 2 3 5 5 2 3" xfId="2734"/>
    <cellStyle name="Comma 2 3 5 5 2 3 2" xfId="2735"/>
    <cellStyle name="Comma 2 3 5 5 2 4" xfId="2736"/>
    <cellStyle name="Comma 2 3 5 5 3" xfId="2737"/>
    <cellStyle name="Comma 2 3 5 5 3 2" xfId="2738"/>
    <cellStyle name="Comma 2 3 5 5 3 2 2" xfId="2739"/>
    <cellStyle name="Comma 2 3 5 5 3 3" xfId="2740"/>
    <cellStyle name="Comma 2 3 5 5 4" xfId="2741"/>
    <cellStyle name="Comma 2 3 5 5 4 2" xfId="2742"/>
    <cellStyle name="Comma 2 3 5 5 5" xfId="2743"/>
    <cellStyle name="Comma 2 3 5 6" xfId="2744"/>
    <cellStyle name="Comma 2 3 5 6 2" xfId="2745"/>
    <cellStyle name="Comma 2 3 5 6 2 2" xfId="2746"/>
    <cellStyle name="Comma 2 3 5 6 2 2 2" xfId="2747"/>
    <cellStyle name="Comma 2 3 5 6 2 3" xfId="2748"/>
    <cellStyle name="Comma 2 3 5 6 3" xfId="2749"/>
    <cellStyle name="Comma 2 3 5 6 3 2" xfId="2750"/>
    <cellStyle name="Comma 2 3 5 6 4" xfId="2751"/>
    <cellStyle name="Comma 2 3 5 7" xfId="2752"/>
    <cellStyle name="Comma 2 3 5 7 2" xfId="2753"/>
    <cellStyle name="Comma 2 3 5 7 2 2" xfId="2754"/>
    <cellStyle name="Comma 2 3 5 7 3" xfId="2755"/>
    <cellStyle name="Comma 2 3 5 8" xfId="2756"/>
    <cellStyle name="Comma 2 3 5 8 2" xfId="2757"/>
    <cellStyle name="Comma 2 3 5 9" xfId="2758"/>
    <cellStyle name="Comma 2 3 5 9 2" xfId="2759"/>
    <cellStyle name="Comma 2 3 6" xfId="2760"/>
    <cellStyle name="Comma 2 3 6 2" xfId="2761"/>
    <cellStyle name="Comma 2 3 6 2 2" xfId="2762"/>
    <cellStyle name="Comma 2 3 6 2 2 2" xfId="2763"/>
    <cellStyle name="Comma 2 3 6 2 2 2 2" xfId="2764"/>
    <cellStyle name="Comma 2 3 6 2 2 2 2 2" xfId="2765"/>
    <cellStyle name="Comma 2 3 6 2 2 2 3" xfId="2766"/>
    <cellStyle name="Comma 2 3 6 2 2 3" xfId="2767"/>
    <cellStyle name="Comma 2 3 6 2 2 3 2" xfId="2768"/>
    <cellStyle name="Comma 2 3 6 2 2 4" xfId="2769"/>
    <cellStyle name="Comma 2 3 6 2 3" xfId="2770"/>
    <cellStyle name="Comma 2 3 6 2 3 2" xfId="2771"/>
    <cellStyle name="Comma 2 3 6 2 3 2 2" xfId="2772"/>
    <cellStyle name="Comma 2 3 6 2 3 3" xfId="2773"/>
    <cellStyle name="Comma 2 3 6 2 4" xfId="2774"/>
    <cellStyle name="Comma 2 3 6 2 4 2" xfId="2775"/>
    <cellStyle name="Comma 2 3 6 2 5" xfId="2776"/>
    <cellStyle name="Comma 2 3 6 3" xfId="2777"/>
    <cellStyle name="Comma 2 3 6 3 2" xfId="2778"/>
    <cellStyle name="Comma 2 3 6 3 2 2" xfId="2779"/>
    <cellStyle name="Comma 2 3 6 3 2 2 2" xfId="2780"/>
    <cellStyle name="Comma 2 3 6 3 2 2 2 2" xfId="2781"/>
    <cellStyle name="Comma 2 3 6 3 2 2 3" xfId="2782"/>
    <cellStyle name="Comma 2 3 6 3 2 3" xfId="2783"/>
    <cellStyle name="Comma 2 3 6 3 2 3 2" xfId="2784"/>
    <cellStyle name="Comma 2 3 6 3 2 4" xfId="2785"/>
    <cellStyle name="Comma 2 3 6 3 3" xfId="2786"/>
    <cellStyle name="Comma 2 3 6 3 3 2" xfId="2787"/>
    <cellStyle name="Comma 2 3 6 3 3 2 2" xfId="2788"/>
    <cellStyle name="Comma 2 3 6 3 3 3" xfId="2789"/>
    <cellStyle name="Comma 2 3 6 3 4" xfId="2790"/>
    <cellStyle name="Comma 2 3 6 3 4 2" xfId="2791"/>
    <cellStyle name="Comma 2 3 6 3 5" xfId="2792"/>
    <cellStyle name="Comma 2 3 6 4" xfId="2793"/>
    <cellStyle name="Comma 2 3 6 4 2" xfId="2794"/>
    <cellStyle name="Comma 2 3 6 4 2 2" xfId="2795"/>
    <cellStyle name="Comma 2 3 6 4 2 2 2" xfId="2796"/>
    <cellStyle name="Comma 2 3 6 4 2 3" xfId="2797"/>
    <cellStyle name="Comma 2 3 6 4 3" xfId="2798"/>
    <cellStyle name="Comma 2 3 6 4 3 2" xfId="2799"/>
    <cellStyle name="Comma 2 3 6 4 4" xfId="2800"/>
    <cellStyle name="Comma 2 3 6 5" xfId="2801"/>
    <cellStyle name="Comma 2 3 6 5 2" xfId="2802"/>
    <cellStyle name="Comma 2 3 6 5 2 2" xfId="2803"/>
    <cellStyle name="Comma 2 3 6 5 3" xfId="2804"/>
    <cellStyle name="Comma 2 3 6 6" xfId="2805"/>
    <cellStyle name="Comma 2 3 6 6 2" xfId="2806"/>
    <cellStyle name="Comma 2 3 6 7" xfId="2807"/>
    <cellStyle name="Comma 2 3 6 8" xfId="2808"/>
    <cellStyle name="Comma 2 3 7" xfId="2809"/>
    <cellStyle name="Comma 2 3 7 2" xfId="2810"/>
    <cellStyle name="Comma 2 3 7 2 2" xfId="2811"/>
    <cellStyle name="Comma 2 3 7 2 2 2" xfId="2812"/>
    <cellStyle name="Comma 2 3 7 2 2 2 2" xfId="2813"/>
    <cellStyle name="Comma 2 3 7 2 2 3" xfId="2814"/>
    <cellStyle name="Comma 2 3 7 2 3" xfId="2815"/>
    <cellStyle name="Comma 2 3 7 2 3 2" xfId="2816"/>
    <cellStyle name="Comma 2 3 7 2 4" xfId="2817"/>
    <cellStyle name="Comma 2 3 7 3" xfId="2818"/>
    <cellStyle name="Comma 2 3 7 3 2" xfId="2819"/>
    <cellStyle name="Comma 2 3 7 3 2 2" xfId="2820"/>
    <cellStyle name="Comma 2 3 7 3 3" xfId="2821"/>
    <cellStyle name="Comma 2 3 7 4" xfId="2822"/>
    <cellStyle name="Comma 2 3 7 4 2" xfId="2823"/>
    <cellStyle name="Comma 2 3 7 5" xfId="2824"/>
    <cellStyle name="Comma 2 3 8" xfId="2825"/>
    <cellStyle name="Comma 2 3 8 2" xfId="2826"/>
    <cellStyle name="Comma 2 3 8 2 2" xfId="2827"/>
    <cellStyle name="Comma 2 3 8 2 2 2" xfId="2828"/>
    <cellStyle name="Comma 2 3 8 2 2 2 2" xfId="2829"/>
    <cellStyle name="Comma 2 3 8 2 2 3" xfId="2830"/>
    <cellStyle name="Comma 2 3 8 2 3" xfId="2831"/>
    <cellStyle name="Comma 2 3 8 2 3 2" xfId="2832"/>
    <cellStyle name="Comma 2 3 8 2 4" xfId="2833"/>
    <cellStyle name="Comma 2 3 8 3" xfId="2834"/>
    <cellStyle name="Comma 2 3 8 3 2" xfId="2835"/>
    <cellStyle name="Comma 2 3 8 3 2 2" xfId="2836"/>
    <cellStyle name="Comma 2 3 8 3 3" xfId="2837"/>
    <cellStyle name="Comma 2 3 8 4" xfId="2838"/>
    <cellStyle name="Comma 2 3 8 4 2" xfId="2839"/>
    <cellStyle name="Comma 2 3 8 5" xfId="2840"/>
    <cellStyle name="Comma 2 3 9" xfId="2841"/>
    <cellStyle name="Comma 2 3 9 2" xfId="2842"/>
    <cellStyle name="Comma 2 3 9 2 2" xfId="2843"/>
    <cellStyle name="Comma 2 3 9 2 2 2" xfId="2844"/>
    <cellStyle name="Comma 2 3 9 2 2 2 2" xfId="2845"/>
    <cellStyle name="Comma 2 3 9 2 2 3" xfId="2846"/>
    <cellStyle name="Comma 2 3 9 2 3" xfId="2847"/>
    <cellStyle name="Comma 2 3 9 2 3 2" xfId="2848"/>
    <cellStyle name="Comma 2 3 9 2 4" xfId="2849"/>
    <cellStyle name="Comma 2 3 9 3" xfId="2850"/>
    <cellStyle name="Comma 2 3 9 3 2" xfId="2851"/>
    <cellStyle name="Comma 2 3 9 3 2 2" xfId="2852"/>
    <cellStyle name="Comma 2 3 9 3 3" xfId="2853"/>
    <cellStyle name="Comma 2 3 9 4" xfId="2854"/>
    <cellStyle name="Comma 2 3 9 4 2" xfId="2855"/>
    <cellStyle name="Comma 2 3 9 5" xfId="2856"/>
    <cellStyle name="Comma 2 4" xfId="2857"/>
    <cellStyle name="Comma 2 4 10" xfId="2858"/>
    <cellStyle name="Comma 2 4 10 2" xfId="2859"/>
    <cellStyle name="Comma 2 4 11" xfId="2860"/>
    <cellStyle name="Comma 2 4 11 2" xfId="2861"/>
    <cellStyle name="Comma 2 4 12" xfId="2862"/>
    <cellStyle name="Comma 2 4 13" xfId="2863"/>
    <cellStyle name="Comma 2 4 2" xfId="2864"/>
    <cellStyle name="Comma 2 4 2 10" xfId="2865"/>
    <cellStyle name="Comma 2 4 2 11" xfId="2866"/>
    <cellStyle name="Comma 2 4 2 2" xfId="2867"/>
    <cellStyle name="Comma 2 4 2 2 2" xfId="2868"/>
    <cellStyle name="Comma 2 4 2 2 2 2" xfId="2869"/>
    <cellStyle name="Comma 2 4 2 2 2 2 2" xfId="2870"/>
    <cellStyle name="Comma 2 4 2 2 2 2 2 2" xfId="2871"/>
    <cellStyle name="Comma 2 4 2 2 2 2 2 2 2" xfId="2872"/>
    <cellStyle name="Comma 2 4 2 2 2 2 2 3" xfId="2873"/>
    <cellStyle name="Comma 2 4 2 2 2 2 3" xfId="2874"/>
    <cellStyle name="Comma 2 4 2 2 2 2 3 2" xfId="2875"/>
    <cellStyle name="Comma 2 4 2 2 2 2 4" xfId="2876"/>
    <cellStyle name="Comma 2 4 2 2 2 3" xfId="2877"/>
    <cellStyle name="Comma 2 4 2 2 2 3 2" xfId="2878"/>
    <cellStyle name="Comma 2 4 2 2 2 3 2 2" xfId="2879"/>
    <cellStyle name="Comma 2 4 2 2 2 3 3" xfId="2880"/>
    <cellStyle name="Comma 2 4 2 2 2 4" xfId="2881"/>
    <cellStyle name="Comma 2 4 2 2 2 4 2" xfId="2882"/>
    <cellStyle name="Comma 2 4 2 2 2 5" xfId="2883"/>
    <cellStyle name="Comma 2 4 2 2 3" xfId="2884"/>
    <cellStyle name="Comma 2 4 2 2 3 2" xfId="2885"/>
    <cellStyle name="Comma 2 4 2 2 3 2 2" xfId="2886"/>
    <cellStyle name="Comma 2 4 2 2 3 2 2 2" xfId="2887"/>
    <cellStyle name="Comma 2 4 2 2 3 2 2 2 2" xfId="2888"/>
    <cellStyle name="Comma 2 4 2 2 3 2 2 3" xfId="2889"/>
    <cellStyle name="Comma 2 4 2 2 3 2 3" xfId="2890"/>
    <cellStyle name="Comma 2 4 2 2 3 2 3 2" xfId="2891"/>
    <cellStyle name="Comma 2 4 2 2 3 2 4" xfId="2892"/>
    <cellStyle name="Comma 2 4 2 2 3 3" xfId="2893"/>
    <cellStyle name="Comma 2 4 2 2 3 3 2" xfId="2894"/>
    <cellStyle name="Comma 2 4 2 2 3 3 2 2" xfId="2895"/>
    <cellStyle name="Comma 2 4 2 2 3 3 3" xfId="2896"/>
    <cellStyle name="Comma 2 4 2 2 3 4" xfId="2897"/>
    <cellStyle name="Comma 2 4 2 2 3 4 2" xfId="2898"/>
    <cellStyle name="Comma 2 4 2 2 3 5" xfId="2899"/>
    <cellStyle name="Comma 2 4 2 2 4" xfId="2900"/>
    <cellStyle name="Comma 2 4 2 2 4 2" xfId="2901"/>
    <cellStyle name="Comma 2 4 2 2 4 2 2" xfId="2902"/>
    <cellStyle name="Comma 2 4 2 2 4 2 2 2" xfId="2903"/>
    <cellStyle name="Comma 2 4 2 2 4 2 3" xfId="2904"/>
    <cellStyle name="Comma 2 4 2 2 4 3" xfId="2905"/>
    <cellStyle name="Comma 2 4 2 2 4 3 2" xfId="2906"/>
    <cellStyle name="Comma 2 4 2 2 4 4" xfId="2907"/>
    <cellStyle name="Comma 2 4 2 2 5" xfId="2908"/>
    <cellStyle name="Comma 2 4 2 2 5 2" xfId="2909"/>
    <cellStyle name="Comma 2 4 2 2 5 2 2" xfId="2910"/>
    <cellStyle name="Comma 2 4 2 2 5 3" xfId="2911"/>
    <cellStyle name="Comma 2 4 2 2 6" xfId="2912"/>
    <cellStyle name="Comma 2 4 2 2 6 2" xfId="2913"/>
    <cellStyle name="Comma 2 4 2 2 7" xfId="2914"/>
    <cellStyle name="Comma 2 4 2 2 8" xfId="2915"/>
    <cellStyle name="Comma 2 4 2 3" xfId="2916"/>
    <cellStyle name="Comma 2 4 2 3 2" xfId="2917"/>
    <cellStyle name="Comma 2 4 2 3 2 2" xfId="2918"/>
    <cellStyle name="Comma 2 4 2 3 2 2 2" xfId="2919"/>
    <cellStyle name="Comma 2 4 2 3 2 2 2 2" xfId="2920"/>
    <cellStyle name="Comma 2 4 2 3 2 2 3" xfId="2921"/>
    <cellStyle name="Comma 2 4 2 3 2 3" xfId="2922"/>
    <cellStyle name="Comma 2 4 2 3 2 3 2" xfId="2923"/>
    <cellStyle name="Comma 2 4 2 3 2 4" xfId="2924"/>
    <cellStyle name="Comma 2 4 2 3 3" xfId="2925"/>
    <cellStyle name="Comma 2 4 2 3 3 2" xfId="2926"/>
    <cellStyle name="Comma 2 4 2 3 3 2 2" xfId="2927"/>
    <cellStyle name="Comma 2 4 2 3 3 3" xfId="2928"/>
    <cellStyle name="Comma 2 4 2 3 4" xfId="2929"/>
    <cellStyle name="Comma 2 4 2 3 4 2" xfId="2930"/>
    <cellStyle name="Comma 2 4 2 3 5" xfId="2931"/>
    <cellStyle name="Comma 2 4 2 4" xfId="2932"/>
    <cellStyle name="Comma 2 4 2 4 2" xfId="2933"/>
    <cellStyle name="Comma 2 4 2 4 2 2" xfId="2934"/>
    <cellStyle name="Comma 2 4 2 4 2 2 2" xfId="2935"/>
    <cellStyle name="Comma 2 4 2 4 2 2 2 2" xfId="2936"/>
    <cellStyle name="Comma 2 4 2 4 2 2 3" xfId="2937"/>
    <cellStyle name="Comma 2 4 2 4 2 3" xfId="2938"/>
    <cellStyle name="Comma 2 4 2 4 2 3 2" xfId="2939"/>
    <cellStyle name="Comma 2 4 2 4 2 4" xfId="2940"/>
    <cellStyle name="Comma 2 4 2 4 3" xfId="2941"/>
    <cellStyle name="Comma 2 4 2 4 3 2" xfId="2942"/>
    <cellStyle name="Comma 2 4 2 4 3 2 2" xfId="2943"/>
    <cellStyle name="Comma 2 4 2 4 3 3" xfId="2944"/>
    <cellStyle name="Comma 2 4 2 4 4" xfId="2945"/>
    <cellStyle name="Comma 2 4 2 4 4 2" xfId="2946"/>
    <cellStyle name="Comma 2 4 2 4 5" xfId="2947"/>
    <cellStyle name="Comma 2 4 2 5" xfId="2948"/>
    <cellStyle name="Comma 2 4 2 5 2" xfId="2949"/>
    <cellStyle name="Comma 2 4 2 5 2 2" xfId="2950"/>
    <cellStyle name="Comma 2 4 2 5 2 2 2" xfId="2951"/>
    <cellStyle name="Comma 2 4 2 5 2 2 2 2" xfId="2952"/>
    <cellStyle name="Comma 2 4 2 5 2 2 3" xfId="2953"/>
    <cellStyle name="Comma 2 4 2 5 2 3" xfId="2954"/>
    <cellStyle name="Comma 2 4 2 5 2 3 2" xfId="2955"/>
    <cellStyle name="Comma 2 4 2 5 2 4" xfId="2956"/>
    <cellStyle name="Comma 2 4 2 5 3" xfId="2957"/>
    <cellStyle name="Comma 2 4 2 5 3 2" xfId="2958"/>
    <cellStyle name="Comma 2 4 2 5 3 2 2" xfId="2959"/>
    <cellStyle name="Comma 2 4 2 5 3 3" xfId="2960"/>
    <cellStyle name="Comma 2 4 2 5 4" xfId="2961"/>
    <cellStyle name="Comma 2 4 2 5 4 2" xfId="2962"/>
    <cellStyle name="Comma 2 4 2 5 5" xfId="2963"/>
    <cellStyle name="Comma 2 4 2 6" xfId="2964"/>
    <cellStyle name="Comma 2 4 2 6 2" xfId="2965"/>
    <cellStyle name="Comma 2 4 2 6 2 2" xfId="2966"/>
    <cellStyle name="Comma 2 4 2 6 2 2 2" xfId="2967"/>
    <cellStyle name="Comma 2 4 2 6 2 3" xfId="2968"/>
    <cellStyle name="Comma 2 4 2 6 3" xfId="2969"/>
    <cellStyle name="Comma 2 4 2 6 3 2" xfId="2970"/>
    <cellStyle name="Comma 2 4 2 6 4" xfId="2971"/>
    <cellStyle name="Comma 2 4 2 7" xfId="2972"/>
    <cellStyle name="Comma 2 4 2 7 2" xfId="2973"/>
    <cellStyle name="Comma 2 4 2 7 2 2" xfId="2974"/>
    <cellStyle name="Comma 2 4 2 7 3" xfId="2975"/>
    <cellStyle name="Comma 2 4 2 8" xfId="2976"/>
    <cellStyle name="Comma 2 4 2 8 2" xfId="2977"/>
    <cellStyle name="Comma 2 4 2 9" xfId="2978"/>
    <cellStyle name="Comma 2 4 2 9 2" xfId="2979"/>
    <cellStyle name="Comma 2 4 3" xfId="2980"/>
    <cellStyle name="Comma 2 4 3 10" xfId="2981"/>
    <cellStyle name="Comma 2 4 3 11" xfId="2982"/>
    <cellStyle name="Comma 2 4 3 2" xfId="2983"/>
    <cellStyle name="Comma 2 4 3 2 2" xfId="2984"/>
    <cellStyle name="Comma 2 4 3 2 2 2" xfId="2985"/>
    <cellStyle name="Comma 2 4 3 2 2 2 2" xfId="2986"/>
    <cellStyle name="Comma 2 4 3 2 2 2 2 2" xfId="2987"/>
    <cellStyle name="Comma 2 4 3 2 2 2 2 2 2" xfId="2988"/>
    <cellStyle name="Comma 2 4 3 2 2 2 2 3" xfId="2989"/>
    <cellStyle name="Comma 2 4 3 2 2 2 3" xfId="2990"/>
    <cellStyle name="Comma 2 4 3 2 2 2 3 2" xfId="2991"/>
    <cellStyle name="Comma 2 4 3 2 2 2 4" xfId="2992"/>
    <cellStyle name="Comma 2 4 3 2 2 3" xfId="2993"/>
    <cellStyle name="Comma 2 4 3 2 2 3 2" xfId="2994"/>
    <cellStyle name="Comma 2 4 3 2 2 3 2 2" xfId="2995"/>
    <cellStyle name="Comma 2 4 3 2 2 3 3" xfId="2996"/>
    <cellStyle name="Comma 2 4 3 2 2 4" xfId="2997"/>
    <cellStyle name="Comma 2 4 3 2 2 4 2" xfId="2998"/>
    <cellStyle name="Comma 2 4 3 2 2 5" xfId="2999"/>
    <cellStyle name="Comma 2 4 3 2 3" xfId="3000"/>
    <cellStyle name="Comma 2 4 3 2 3 2" xfId="3001"/>
    <cellStyle name="Comma 2 4 3 2 3 2 2" xfId="3002"/>
    <cellStyle name="Comma 2 4 3 2 3 2 2 2" xfId="3003"/>
    <cellStyle name="Comma 2 4 3 2 3 2 2 2 2" xfId="3004"/>
    <cellStyle name="Comma 2 4 3 2 3 2 2 3" xfId="3005"/>
    <cellStyle name="Comma 2 4 3 2 3 2 3" xfId="3006"/>
    <cellStyle name="Comma 2 4 3 2 3 2 3 2" xfId="3007"/>
    <cellStyle name="Comma 2 4 3 2 3 2 4" xfId="3008"/>
    <cellStyle name="Comma 2 4 3 2 3 3" xfId="3009"/>
    <cellStyle name="Comma 2 4 3 2 3 3 2" xfId="3010"/>
    <cellStyle name="Comma 2 4 3 2 3 3 2 2" xfId="3011"/>
    <cellStyle name="Comma 2 4 3 2 3 3 3" xfId="3012"/>
    <cellStyle name="Comma 2 4 3 2 3 4" xfId="3013"/>
    <cellStyle name="Comma 2 4 3 2 3 4 2" xfId="3014"/>
    <cellStyle name="Comma 2 4 3 2 3 5" xfId="3015"/>
    <cellStyle name="Comma 2 4 3 2 4" xfId="3016"/>
    <cellStyle name="Comma 2 4 3 2 4 2" xfId="3017"/>
    <cellStyle name="Comma 2 4 3 2 4 2 2" xfId="3018"/>
    <cellStyle name="Comma 2 4 3 2 4 2 2 2" xfId="3019"/>
    <cellStyle name="Comma 2 4 3 2 4 2 3" xfId="3020"/>
    <cellStyle name="Comma 2 4 3 2 4 3" xfId="3021"/>
    <cellStyle name="Comma 2 4 3 2 4 3 2" xfId="3022"/>
    <cellStyle name="Comma 2 4 3 2 4 4" xfId="3023"/>
    <cellStyle name="Comma 2 4 3 2 5" xfId="3024"/>
    <cellStyle name="Comma 2 4 3 2 5 2" xfId="3025"/>
    <cellStyle name="Comma 2 4 3 2 5 2 2" xfId="3026"/>
    <cellStyle name="Comma 2 4 3 2 5 3" xfId="3027"/>
    <cellStyle name="Comma 2 4 3 2 6" xfId="3028"/>
    <cellStyle name="Comma 2 4 3 2 6 2" xfId="3029"/>
    <cellStyle name="Comma 2 4 3 2 7" xfId="3030"/>
    <cellStyle name="Comma 2 4 3 2 8" xfId="3031"/>
    <cellStyle name="Comma 2 4 3 3" xfId="3032"/>
    <cellStyle name="Comma 2 4 3 3 2" xfId="3033"/>
    <cellStyle name="Comma 2 4 3 3 2 2" xfId="3034"/>
    <cellStyle name="Comma 2 4 3 3 2 2 2" xfId="3035"/>
    <cellStyle name="Comma 2 4 3 3 2 2 2 2" xfId="3036"/>
    <cellStyle name="Comma 2 4 3 3 2 2 3" xfId="3037"/>
    <cellStyle name="Comma 2 4 3 3 2 3" xfId="3038"/>
    <cellStyle name="Comma 2 4 3 3 2 3 2" xfId="3039"/>
    <cellStyle name="Comma 2 4 3 3 2 4" xfId="3040"/>
    <cellStyle name="Comma 2 4 3 3 3" xfId="3041"/>
    <cellStyle name="Comma 2 4 3 3 3 2" xfId="3042"/>
    <cellStyle name="Comma 2 4 3 3 3 2 2" xfId="3043"/>
    <cellStyle name="Comma 2 4 3 3 3 3" xfId="3044"/>
    <cellStyle name="Comma 2 4 3 3 4" xfId="3045"/>
    <cellStyle name="Comma 2 4 3 3 4 2" xfId="3046"/>
    <cellStyle name="Comma 2 4 3 3 5" xfId="3047"/>
    <cellStyle name="Comma 2 4 3 4" xfId="3048"/>
    <cellStyle name="Comma 2 4 3 4 2" xfId="3049"/>
    <cellStyle name="Comma 2 4 3 4 2 2" xfId="3050"/>
    <cellStyle name="Comma 2 4 3 4 2 2 2" xfId="3051"/>
    <cellStyle name="Comma 2 4 3 4 2 2 2 2" xfId="3052"/>
    <cellStyle name="Comma 2 4 3 4 2 2 3" xfId="3053"/>
    <cellStyle name="Comma 2 4 3 4 2 3" xfId="3054"/>
    <cellStyle name="Comma 2 4 3 4 2 3 2" xfId="3055"/>
    <cellStyle name="Comma 2 4 3 4 2 4" xfId="3056"/>
    <cellStyle name="Comma 2 4 3 4 3" xfId="3057"/>
    <cellStyle name="Comma 2 4 3 4 3 2" xfId="3058"/>
    <cellStyle name="Comma 2 4 3 4 3 2 2" xfId="3059"/>
    <cellStyle name="Comma 2 4 3 4 3 3" xfId="3060"/>
    <cellStyle name="Comma 2 4 3 4 4" xfId="3061"/>
    <cellStyle name="Comma 2 4 3 4 4 2" xfId="3062"/>
    <cellStyle name="Comma 2 4 3 4 5" xfId="3063"/>
    <cellStyle name="Comma 2 4 3 5" xfId="3064"/>
    <cellStyle name="Comma 2 4 3 5 2" xfId="3065"/>
    <cellStyle name="Comma 2 4 3 5 2 2" xfId="3066"/>
    <cellStyle name="Comma 2 4 3 5 2 2 2" xfId="3067"/>
    <cellStyle name="Comma 2 4 3 5 2 2 2 2" xfId="3068"/>
    <cellStyle name="Comma 2 4 3 5 2 2 3" xfId="3069"/>
    <cellStyle name="Comma 2 4 3 5 2 3" xfId="3070"/>
    <cellStyle name="Comma 2 4 3 5 2 3 2" xfId="3071"/>
    <cellStyle name="Comma 2 4 3 5 2 4" xfId="3072"/>
    <cellStyle name="Comma 2 4 3 5 3" xfId="3073"/>
    <cellStyle name="Comma 2 4 3 5 3 2" xfId="3074"/>
    <cellStyle name="Comma 2 4 3 5 3 2 2" xfId="3075"/>
    <cellStyle name="Comma 2 4 3 5 3 3" xfId="3076"/>
    <cellStyle name="Comma 2 4 3 5 4" xfId="3077"/>
    <cellStyle name="Comma 2 4 3 5 4 2" xfId="3078"/>
    <cellStyle name="Comma 2 4 3 5 5" xfId="3079"/>
    <cellStyle name="Comma 2 4 3 6" xfId="3080"/>
    <cellStyle name="Comma 2 4 3 6 2" xfId="3081"/>
    <cellStyle name="Comma 2 4 3 6 2 2" xfId="3082"/>
    <cellStyle name="Comma 2 4 3 6 2 2 2" xfId="3083"/>
    <cellStyle name="Comma 2 4 3 6 2 3" xfId="3084"/>
    <cellStyle name="Comma 2 4 3 6 3" xfId="3085"/>
    <cellStyle name="Comma 2 4 3 6 3 2" xfId="3086"/>
    <cellStyle name="Comma 2 4 3 6 4" xfId="3087"/>
    <cellStyle name="Comma 2 4 3 7" xfId="3088"/>
    <cellStyle name="Comma 2 4 3 7 2" xfId="3089"/>
    <cellStyle name="Comma 2 4 3 7 2 2" xfId="3090"/>
    <cellStyle name="Comma 2 4 3 7 3" xfId="3091"/>
    <cellStyle name="Comma 2 4 3 8" xfId="3092"/>
    <cellStyle name="Comma 2 4 3 8 2" xfId="3093"/>
    <cellStyle name="Comma 2 4 3 9" xfId="3094"/>
    <cellStyle name="Comma 2 4 3 9 2" xfId="3095"/>
    <cellStyle name="Comma 2 4 4" xfId="3096"/>
    <cellStyle name="Comma 2 4 4 2" xfId="3097"/>
    <cellStyle name="Comma 2 4 4 2 2" xfId="3098"/>
    <cellStyle name="Comma 2 4 4 2 2 2" xfId="3099"/>
    <cellStyle name="Comma 2 4 4 2 2 2 2" xfId="3100"/>
    <cellStyle name="Comma 2 4 4 2 2 2 2 2" xfId="3101"/>
    <cellStyle name="Comma 2 4 4 2 2 2 3" xfId="3102"/>
    <cellStyle name="Comma 2 4 4 2 2 3" xfId="3103"/>
    <cellStyle name="Comma 2 4 4 2 2 3 2" xfId="3104"/>
    <cellStyle name="Comma 2 4 4 2 2 4" xfId="3105"/>
    <cellStyle name="Comma 2 4 4 2 3" xfId="3106"/>
    <cellStyle name="Comma 2 4 4 2 3 2" xfId="3107"/>
    <cellStyle name="Comma 2 4 4 2 3 2 2" xfId="3108"/>
    <cellStyle name="Comma 2 4 4 2 3 3" xfId="3109"/>
    <cellStyle name="Comma 2 4 4 2 4" xfId="3110"/>
    <cellStyle name="Comma 2 4 4 2 4 2" xfId="3111"/>
    <cellStyle name="Comma 2 4 4 2 5" xfId="3112"/>
    <cellStyle name="Comma 2 4 4 3" xfId="3113"/>
    <cellStyle name="Comma 2 4 4 3 2" xfId="3114"/>
    <cellStyle name="Comma 2 4 4 3 2 2" xfId="3115"/>
    <cellStyle name="Comma 2 4 4 3 2 2 2" xfId="3116"/>
    <cellStyle name="Comma 2 4 4 3 2 2 2 2" xfId="3117"/>
    <cellStyle name="Comma 2 4 4 3 2 2 3" xfId="3118"/>
    <cellStyle name="Comma 2 4 4 3 2 3" xfId="3119"/>
    <cellStyle name="Comma 2 4 4 3 2 3 2" xfId="3120"/>
    <cellStyle name="Comma 2 4 4 3 2 4" xfId="3121"/>
    <cellStyle name="Comma 2 4 4 3 3" xfId="3122"/>
    <cellStyle name="Comma 2 4 4 3 3 2" xfId="3123"/>
    <cellStyle name="Comma 2 4 4 3 3 2 2" xfId="3124"/>
    <cellStyle name="Comma 2 4 4 3 3 3" xfId="3125"/>
    <cellStyle name="Comma 2 4 4 3 4" xfId="3126"/>
    <cellStyle name="Comma 2 4 4 3 4 2" xfId="3127"/>
    <cellStyle name="Comma 2 4 4 3 5" xfId="3128"/>
    <cellStyle name="Comma 2 4 4 4" xfId="3129"/>
    <cellStyle name="Comma 2 4 4 4 2" xfId="3130"/>
    <cellStyle name="Comma 2 4 4 4 2 2" xfId="3131"/>
    <cellStyle name="Comma 2 4 4 4 2 2 2" xfId="3132"/>
    <cellStyle name="Comma 2 4 4 4 2 3" xfId="3133"/>
    <cellStyle name="Comma 2 4 4 4 3" xfId="3134"/>
    <cellStyle name="Comma 2 4 4 4 3 2" xfId="3135"/>
    <cellStyle name="Comma 2 4 4 4 4" xfId="3136"/>
    <cellStyle name="Comma 2 4 4 5" xfId="3137"/>
    <cellStyle name="Comma 2 4 4 5 2" xfId="3138"/>
    <cellStyle name="Comma 2 4 4 5 2 2" xfId="3139"/>
    <cellStyle name="Comma 2 4 4 5 3" xfId="3140"/>
    <cellStyle name="Comma 2 4 4 6" xfId="3141"/>
    <cellStyle name="Comma 2 4 4 6 2" xfId="3142"/>
    <cellStyle name="Comma 2 4 4 7" xfId="3143"/>
    <cellStyle name="Comma 2 4 4 8" xfId="3144"/>
    <cellStyle name="Comma 2 4 5" xfId="3145"/>
    <cellStyle name="Comma 2 4 5 2" xfId="3146"/>
    <cellStyle name="Comma 2 4 5 2 2" xfId="3147"/>
    <cellStyle name="Comma 2 4 5 2 2 2" xfId="3148"/>
    <cellStyle name="Comma 2 4 5 2 2 2 2" xfId="3149"/>
    <cellStyle name="Comma 2 4 5 2 2 3" xfId="3150"/>
    <cellStyle name="Comma 2 4 5 2 3" xfId="3151"/>
    <cellStyle name="Comma 2 4 5 2 3 2" xfId="3152"/>
    <cellStyle name="Comma 2 4 5 2 4" xfId="3153"/>
    <cellStyle name="Comma 2 4 5 3" xfId="3154"/>
    <cellStyle name="Comma 2 4 5 3 2" xfId="3155"/>
    <cellStyle name="Comma 2 4 5 3 2 2" xfId="3156"/>
    <cellStyle name="Comma 2 4 5 3 3" xfId="3157"/>
    <cellStyle name="Comma 2 4 5 4" xfId="3158"/>
    <cellStyle name="Comma 2 4 5 4 2" xfId="3159"/>
    <cellStyle name="Comma 2 4 5 5" xfId="3160"/>
    <cellStyle name="Comma 2 4 6" xfId="3161"/>
    <cellStyle name="Comma 2 4 6 2" xfId="3162"/>
    <cellStyle name="Comma 2 4 6 2 2" xfId="3163"/>
    <cellStyle name="Comma 2 4 6 2 2 2" xfId="3164"/>
    <cellStyle name="Comma 2 4 6 2 2 2 2" xfId="3165"/>
    <cellStyle name="Comma 2 4 6 2 2 3" xfId="3166"/>
    <cellStyle name="Comma 2 4 6 2 3" xfId="3167"/>
    <cellStyle name="Comma 2 4 6 2 3 2" xfId="3168"/>
    <cellStyle name="Comma 2 4 6 2 4" xfId="3169"/>
    <cellStyle name="Comma 2 4 6 3" xfId="3170"/>
    <cellStyle name="Comma 2 4 6 3 2" xfId="3171"/>
    <cellStyle name="Comma 2 4 6 3 2 2" xfId="3172"/>
    <cellStyle name="Comma 2 4 6 3 3" xfId="3173"/>
    <cellStyle name="Comma 2 4 6 4" xfId="3174"/>
    <cellStyle name="Comma 2 4 6 4 2" xfId="3175"/>
    <cellStyle name="Comma 2 4 6 5" xfId="3176"/>
    <cellStyle name="Comma 2 4 7" xfId="3177"/>
    <cellStyle name="Comma 2 4 7 2" xfId="3178"/>
    <cellStyle name="Comma 2 4 7 2 2" xfId="3179"/>
    <cellStyle name="Comma 2 4 7 2 2 2" xfId="3180"/>
    <cellStyle name="Comma 2 4 7 2 2 2 2" xfId="3181"/>
    <cellStyle name="Comma 2 4 7 2 2 3" xfId="3182"/>
    <cellStyle name="Comma 2 4 7 2 3" xfId="3183"/>
    <cellStyle name="Comma 2 4 7 2 3 2" xfId="3184"/>
    <cellStyle name="Comma 2 4 7 2 4" xfId="3185"/>
    <cellStyle name="Comma 2 4 7 3" xfId="3186"/>
    <cellStyle name="Comma 2 4 7 3 2" xfId="3187"/>
    <cellStyle name="Comma 2 4 7 3 2 2" xfId="3188"/>
    <cellStyle name="Comma 2 4 7 3 3" xfId="3189"/>
    <cellStyle name="Comma 2 4 7 4" xfId="3190"/>
    <cellStyle name="Comma 2 4 7 4 2" xfId="3191"/>
    <cellStyle name="Comma 2 4 7 5" xfId="3192"/>
    <cellStyle name="Comma 2 4 8" xfId="3193"/>
    <cellStyle name="Comma 2 4 8 2" xfId="3194"/>
    <cellStyle name="Comma 2 4 8 2 2" xfId="3195"/>
    <cellStyle name="Comma 2 4 8 2 2 2" xfId="3196"/>
    <cellStyle name="Comma 2 4 8 2 3" xfId="3197"/>
    <cellStyle name="Comma 2 4 8 3" xfId="3198"/>
    <cellStyle name="Comma 2 4 8 3 2" xfId="3199"/>
    <cellStyle name="Comma 2 4 8 4" xfId="3200"/>
    <cellStyle name="Comma 2 4 9" xfId="3201"/>
    <cellStyle name="Comma 2 4 9 2" xfId="3202"/>
    <cellStyle name="Comma 2 4 9 2 2" xfId="3203"/>
    <cellStyle name="Comma 2 4 9 3" xfId="3204"/>
    <cellStyle name="Comma 2 5" xfId="3205"/>
    <cellStyle name="Comma 2 5 10" xfId="3206"/>
    <cellStyle name="Comma 2 5 10 2" xfId="3207"/>
    <cellStyle name="Comma 2 5 11" xfId="3208"/>
    <cellStyle name="Comma 2 5 11 2" xfId="3209"/>
    <cellStyle name="Comma 2 5 12" xfId="3210"/>
    <cellStyle name="Comma 2 5 13" xfId="3211"/>
    <cellStyle name="Comma 2 5 2" xfId="3212"/>
    <cellStyle name="Comma 2 5 2 10" xfId="3213"/>
    <cellStyle name="Comma 2 5 2 11" xfId="3214"/>
    <cellStyle name="Comma 2 5 2 2" xfId="3215"/>
    <cellStyle name="Comma 2 5 2 2 2" xfId="3216"/>
    <cellStyle name="Comma 2 5 2 2 2 2" xfId="3217"/>
    <cellStyle name="Comma 2 5 2 2 2 2 2" xfId="3218"/>
    <cellStyle name="Comma 2 5 2 2 2 2 2 2" xfId="3219"/>
    <cellStyle name="Comma 2 5 2 2 2 2 2 2 2" xfId="3220"/>
    <cellStyle name="Comma 2 5 2 2 2 2 2 3" xfId="3221"/>
    <cellStyle name="Comma 2 5 2 2 2 2 3" xfId="3222"/>
    <cellStyle name="Comma 2 5 2 2 2 2 3 2" xfId="3223"/>
    <cellStyle name="Comma 2 5 2 2 2 2 4" xfId="3224"/>
    <cellStyle name="Comma 2 5 2 2 2 3" xfId="3225"/>
    <cellStyle name="Comma 2 5 2 2 2 3 2" xfId="3226"/>
    <cellStyle name="Comma 2 5 2 2 2 3 2 2" xfId="3227"/>
    <cellStyle name="Comma 2 5 2 2 2 3 3" xfId="3228"/>
    <cellStyle name="Comma 2 5 2 2 2 4" xfId="3229"/>
    <cellStyle name="Comma 2 5 2 2 2 4 2" xfId="3230"/>
    <cellStyle name="Comma 2 5 2 2 2 5" xfId="3231"/>
    <cellStyle name="Comma 2 5 2 2 3" xfId="3232"/>
    <cellStyle name="Comma 2 5 2 2 3 2" xfId="3233"/>
    <cellStyle name="Comma 2 5 2 2 3 2 2" xfId="3234"/>
    <cellStyle name="Comma 2 5 2 2 3 2 2 2" xfId="3235"/>
    <cellStyle name="Comma 2 5 2 2 3 2 2 2 2" xfId="3236"/>
    <cellStyle name="Comma 2 5 2 2 3 2 2 3" xfId="3237"/>
    <cellStyle name="Comma 2 5 2 2 3 2 3" xfId="3238"/>
    <cellStyle name="Comma 2 5 2 2 3 2 3 2" xfId="3239"/>
    <cellStyle name="Comma 2 5 2 2 3 2 4" xfId="3240"/>
    <cellStyle name="Comma 2 5 2 2 3 3" xfId="3241"/>
    <cellStyle name="Comma 2 5 2 2 3 3 2" xfId="3242"/>
    <cellStyle name="Comma 2 5 2 2 3 3 2 2" xfId="3243"/>
    <cellStyle name="Comma 2 5 2 2 3 3 3" xfId="3244"/>
    <cellStyle name="Comma 2 5 2 2 3 4" xfId="3245"/>
    <cellStyle name="Comma 2 5 2 2 3 4 2" xfId="3246"/>
    <cellStyle name="Comma 2 5 2 2 3 5" xfId="3247"/>
    <cellStyle name="Comma 2 5 2 2 4" xfId="3248"/>
    <cellStyle name="Comma 2 5 2 2 4 2" xfId="3249"/>
    <cellStyle name="Comma 2 5 2 2 4 2 2" xfId="3250"/>
    <cellStyle name="Comma 2 5 2 2 4 2 2 2" xfId="3251"/>
    <cellStyle name="Comma 2 5 2 2 4 2 3" xfId="3252"/>
    <cellStyle name="Comma 2 5 2 2 4 3" xfId="3253"/>
    <cellStyle name="Comma 2 5 2 2 4 3 2" xfId="3254"/>
    <cellStyle name="Comma 2 5 2 2 4 4" xfId="3255"/>
    <cellStyle name="Comma 2 5 2 2 5" xfId="3256"/>
    <cellStyle name="Comma 2 5 2 2 5 2" xfId="3257"/>
    <cellStyle name="Comma 2 5 2 2 5 2 2" xfId="3258"/>
    <cellStyle name="Comma 2 5 2 2 5 3" xfId="3259"/>
    <cellStyle name="Comma 2 5 2 2 6" xfId="3260"/>
    <cellStyle name="Comma 2 5 2 2 6 2" xfId="3261"/>
    <cellStyle name="Comma 2 5 2 2 7" xfId="3262"/>
    <cellStyle name="Comma 2 5 2 2 8" xfId="3263"/>
    <cellStyle name="Comma 2 5 2 3" xfId="3264"/>
    <cellStyle name="Comma 2 5 2 3 2" xfId="3265"/>
    <cellStyle name="Comma 2 5 2 3 2 2" xfId="3266"/>
    <cellStyle name="Comma 2 5 2 3 2 2 2" xfId="3267"/>
    <cellStyle name="Comma 2 5 2 3 2 2 2 2" xfId="3268"/>
    <cellStyle name="Comma 2 5 2 3 2 2 3" xfId="3269"/>
    <cellStyle name="Comma 2 5 2 3 2 3" xfId="3270"/>
    <cellStyle name="Comma 2 5 2 3 2 3 2" xfId="3271"/>
    <cellStyle name="Comma 2 5 2 3 2 4" xfId="3272"/>
    <cellStyle name="Comma 2 5 2 3 3" xfId="3273"/>
    <cellStyle name="Comma 2 5 2 3 3 2" xfId="3274"/>
    <cellStyle name="Comma 2 5 2 3 3 2 2" xfId="3275"/>
    <cellStyle name="Comma 2 5 2 3 3 3" xfId="3276"/>
    <cellStyle name="Comma 2 5 2 3 4" xfId="3277"/>
    <cellStyle name="Comma 2 5 2 3 4 2" xfId="3278"/>
    <cellStyle name="Comma 2 5 2 3 5" xfId="3279"/>
    <cellStyle name="Comma 2 5 2 4" xfId="3280"/>
    <cellStyle name="Comma 2 5 2 4 2" xfId="3281"/>
    <cellStyle name="Comma 2 5 2 4 2 2" xfId="3282"/>
    <cellStyle name="Comma 2 5 2 4 2 2 2" xfId="3283"/>
    <cellStyle name="Comma 2 5 2 4 2 2 2 2" xfId="3284"/>
    <cellStyle name="Comma 2 5 2 4 2 2 3" xfId="3285"/>
    <cellStyle name="Comma 2 5 2 4 2 3" xfId="3286"/>
    <cellStyle name="Comma 2 5 2 4 2 3 2" xfId="3287"/>
    <cellStyle name="Comma 2 5 2 4 2 4" xfId="3288"/>
    <cellStyle name="Comma 2 5 2 4 3" xfId="3289"/>
    <cellStyle name="Comma 2 5 2 4 3 2" xfId="3290"/>
    <cellStyle name="Comma 2 5 2 4 3 2 2" xfId="3291"/>
    <cellStyle name="Comma 2 5 2 4 3 3" xfId="3292"/>
    <cellStyle name="Comma 2 5 2 4 4" xfId="3293"/>
    <cellStyle name="Comma 2 5 2 4 4 2" xfId="3294"/>
    <cellStyle name="Comma 2 5 2 4 5" xfId="3295"/>
    <cellStyle name="Comma 2 5 2 5" xfId="3296"/>
    <cellStyle name="Comma 2 5 2 5 2" xfId="3297"/>
    <cellStyle name="Comma 2 5 2 5 2 2" xfId="3298"/>
    <cellStyle name="Comma 2 5 2 5 2 2 2" xfId="3299"/>
    <cellStyle name="Comma 2 5 2 5 2 2 2 2" xfId="3300"/>
    <cellStyle name="Comma 2 5 2 5 2 2 3" xfId="3301"/>
    <cellStyle name="Comma 2 5 2 5 2 3" xfId="3302"/>
    <cellStyle name="Comma 2 5 2 5 2 3 2" xfId="3303"/>
    <cellStyle name="Comma 2 5 2 5 2 4" xfId="3304"/>
    <cellStyle name="Comma 2 5 2 5 3" xfId="3305"/>
    <cellStyle name="Comma 2 5 2 5 3 2" xfId="3306"/>
    <cellStyle name="Comma 2 5 2 5 3 2 2" xfId="3307"/>
    <cellStyle name="Comma 2 5 2 5 3 3" xfId="3308"/>
    <cellStyle name="Comma 2 5 2 5 4" xfId="3309"/>
    <cellStyle name="Comma 2 5 2 5 4 2" xfId="3310"/>
    <cellStyle name="Comma 2 5 2 5 5" xfId="3311"/>
    <cellStyle name="Comma 2 5 2 6" xfId="3312"/>
    <cellStyle name="Comma 2 5 2 6 2" xfId="3313"/>
    <cellStyle name="Comma 2 5 2 6 2 2" xfId="3314"/>
    <cellStyle name="Comma 2 5 2 6 2 2 2" xfId="3315"/>
    <cellStyle name="Comma 2 5 2 6 2 3" xfId="3316"/>
    <cellStyle name="Comma 2 5 2 6 3" xfId="3317"/>
    <cellStyle name="Comma 2 5 2 6 3 2" xfId="3318"/>
    <cellStyle name="Comma 2 5 2 6 4" xfId="3319"/>
    <cellStyle name="Comma 2 5 2 7" xfId="3320"/>
    <cellStyle name="Comma 2 5 2 7 2" xfId="3321"/>
    <cellStyle name="Comma 2 5 2 7 2 2" xfId="3322"/>
    <cellStyle name="Comma 2 5 2 7 3" xfId="3323"/>
    <cellStyle name="Comma 2 5 2 8" xfId="3324"/>
    <cellStyle name="Comma 2 5 2 8 2" xfId="3325"/>
    <cellStyle name="Comma 2 5 2 9" xfId="3326"/>
    <cellStyle name="Comma 2 5 2 9 2" xfId="3327"/>
    <cellStyle name="Comma 2 5 3" xfId="3328"/>
    <cellStyle name="Comma 2 5 3 10" xfId="3329"/>
    <cellStyle name="Comma 2 5 3 11" xfId="3330"/>
    <cellStyle name="Comma 2 5 3 2" xfId="3331"/>
    <cellStyle name="Comma 2 5 3 2 2" xfId="3332"/>
    <cellStyle name="Comma 2 5 3 2 2 2" xfId="3333"/>
    <cellStyle name="Comma 2 5 3 2 2 2 2" xfId="3334"/>
    <cellStyle name="Comma 2 5 3 2 2 2 2 2" xfId="3335"/>
    <cellStyle name="Comma 2 5 3 2 2 2 2 2 2" xfId="3336"/>
    <cellStyle name="Comma 2 5 3 2 2 2 2 3" xfId="3337"/>
    <cellStyle name="Comma 2 5 3 2 2 2 3" xfId="3338"/>
    <cellStyle name="Comma 2 5 3 2 2 2 3 2" xfId="3339"/>
    <cellStyle name="Comma 2 5 3 2 2 2 4" xfId="3340"/>
    <cellStyle name="Comma 2 5 3 2 2 3" xfId="3341"/>
    <cellStyle name="Comma 2 5 3 2 2 3 2" xfId="3342"/>
    <cellStyle name="Comma 2 5 3 2 2 3 2 2" xfId="3343"/>
    <cellStyle name="Comma 2 5 3 2 2 3 3" xfId="3344"/>
    <cellStyle name="Comma 2 5 3 2 2 4" xfId="3345"/>
    <cellStyle name="Comma 2 5 3 2 2 4 2" xfId="3346"/>
    <cellStyle name="Comma 2 5 3 2 2 5" xfId="3347"/>
    <cellStyle name="Comma 2 5 3 2 3" xfId="3348"/>
    <cellStyle name="Comma 2 5 3 2 3 2" xfId="3349"/>
    <cellStyle name="Comma 2 5 3 2 3 2 2" xfId="3350"/>
    <cellStyle name="Comma 2 5 3 2 3 2 2 2" xfId="3351"/>
    <cellStyle name="Comma 2 5 3 2 3 2 2 2 2" xfId="3352"/>
    <cellStyle name="Comma 2 5 3 2 3 2 2 3" xfId="3353"/>
    <cellStyle name="Comma 2 5 3 2 3 2 3" xfId="3354"/>
    <cellStyle name="Comma 2 5 3 2 3 2 3 2" xfId="3355"/>
    <cellStyle name="Comma 2 5 3 2 3 2 4" xfId="3356"/>
    <cellStyle name="Comma 2 5 3 2 3 3" xfId="3357"/>
    <cellStyle name="Comma 2 5 3 2 3 3 2" xfId="3358"/>
    <cellStyle name="Comma 2 5 3 2 3 3 2 2" xfId="3359"/>
    <cellStyle name="Comma 2 5 3 2 3 3 3" xfId="3360"/>
    <cellStyle name="Comma 2 5 3 2 3 4" xfId="3361"/>
    <cellStyle name="Comma 2 5 3 2 3 4 2" xfId="3362"/>
    <cellStyle name="Comma 2 5 3 2 3 5" xfId="3363"/>
    <cellStyle name="Comma 2 5 3 2 4" xfId="3364"/>
    <cellStyle name="Comma 2 5 3 2 4 2" xfId="3365"/>
    <cellStyle name="Comma 2 5 3 2 4 2 2" xfId="3366"/>
    <cellStyle name="Comma 2 5 3 2 4 2 2 2" xfId="3367"/>
    <cellStyle name="Comma 2 5 3 2 4 2 3" xfId="3368"/>
    <cellStyle name="Comma 2 5 3 2 4 3" xfId="3369"/>
    <cellStyle name="Comma 2 5 3 2 4 3 2" xfId="3370"/>
    <cellStyle name="Comma 2 5 3 2 4 4" xfId="3371"/>
    <cellStyle name="Comma 2 5 3 2 5" xfId="3372"/>
    <cellStyle name="Comma 2 5 3 2 5 2" xfId="3373"/>
    <cellStyle name="Comma 2 5 3 2 5 2 2" xfId="3374"/>
    <cellStyle name="Comma 2 5 3 2 5 3" xfId="3375"/>
    <cellStyle name="Comma 2 5 3 2 6" xfId="3376"/>
    <cellStyle name="Comma 2 5 3 2 6 2" xfId="3377"/>
    <cellStyle name="Comma 2 5 3 2 7" xfId="3378"/>
    <cellStyle name="Comma 2 5 3 2 8" xfId="3379"/>
    <cellStyle name="Comma 2 5 3 3" xfId="3380"/>
    <cellStyle name="Comma 2 5 3 3 2" xfId="3381"/>
    <cellStyle name="Comma 2 5 3 3 2 2" xfId="3382"/>
    <cellStyle name="Comma 2 5 3 3 2 2 2" xfId="3383"/>
    <cellStyle name="Comma 2 5 3 3 2 2 2 2" xfId="3384"/>
    <cellStyle name="Comma 2 5 3 3 2 2 3" xfId="3385"/>
    <cellStyle name="Comma 2 5 3 3 2 3" xfId="3386"/>
    <cellStyle name="Comma 2 5 3 3 2 3 2" xfId="3387"/>
    <cellStyle name="Comma 2 5 3 3 2 4" xfId="3388"/>
    <cellStyle name="Comma 2 5 3 3 3" xfId="3389"/>
    <cellStyle name="Comma 2 5 3 3 3 2" xfId="3390"/>
    <cellStyle name="Comma 2 5 3 3 3 2 2" xfId="3391"/>
    <cellStyle name="Comma 2 5 3 3 3 3" xfId="3392"/>
    <cellStyle name="Comma 2 5 3 3 4" xfId="3393"/>
    <cellStyle name="Comma 2 5 3 3 4 2" xfId="3394"/>
    <cellStyle name="Comma 2 5 3 3 5" xfId="3395"/>
    <cellStyle name="Comma 2 5 3 4" xfId="3396"/>
    <cellStyle name="Comma 2 5 3 4 2" xfId="3397"/>
    <cellStyle name="Comma 2 5 3 4 2 2" xfId="3398"/>
    <cellStyle name="Comma 2 5 3 4 2 2 2" xfId="3399"/>
    <cellStyle name="Comma 2 5 3 4 2 2 2 2" xfId="3400"/>
    <cellStyle name="Comma 2 5 3 4 2 2 3" xfId="3401"/>
    <cellStyle name="Comma 2 5 3 4 2 3" xfId="3402"/>
    <cellStyle name="Comma 2 5 3 4 2 3 2" xfId="3403"/>
    <cellStyle name="Comma 2 5 3 4 2 4" xfId="3404"/>
    <cellStyle name="Comma 2 5 3 4 3" xfId="3405"/>
    <cellStyle name="Comma 2 5 3 4 3 2" xfId="3406"/>
    <cellStyle name="Comma 2 5 3 4 3 2 2" xfId="3407"/>
    <cellStyle name="Comma 2 5 3 4 3 3" xfId="3408"/>
    <cellStyle name="Comma 2 5 3 4 4" xfId="3409"/>
    <cellStyle name="Comma 2 5 3 4 4 2" xfId="3410"/>
    <cellStyle name="Comma 2 5 3 4 5" xfId="3411"/>
    <cellStyle name="Comma 2 5 3 5" xfId="3412"/>
    <cellStyle name="Comma 2 5 3 5 2" xfId="3413"/>
    <cellStyle name="Comma 2 5 3 5 2 2" xfId="3414"/>
    <cellStyle name="Comma 2 5 3 5 2 2 2" xfId="3415"/>
    <cellStyle name="Comma 2 5 3 5 2 2 2 2" xfId="3416"/>
    <cellStyle name="Comma 2 5 3 5 2 2 3" xfId="3417"/>
    <cellStyle name="Comma 2 5 3 5 2 3" xfId="3418"/>
    <cellStyle name="Comma 2 5 3 5 2 3 2" xfId="3419"/>
    <cellStyle name="Comma 2 5 3 5 2 4" xfId="3420"/>
    <cellStyle name="Comma 2 5 3 5 3" xfId="3421"/>
    <cellStyle name="Comma 2 5 3 5 3 2" xfId="3422"/>
    <cellStyle name="Comma 2 5 3 5 3 2 2" xfId="3423"/>
    <cellStyle name="Comma 2 5 3 5 3 3" xfId="3424"/>
    <cellStyle name="Comma 2 5 3 5 4" xfId="3425"/>
    <cellStyle name="Comma 2 5 3 5 4 2" xfId="3426"/>
    <cellStyle name="Comma 2 5 3 5 5" xfId="3427"/>
    <cellStyle name="Comma 2 5 3 6" xfId="3428"/>
    <cellStyle name="Comma 2 5 3 6 2" xfId="3429"/>
    <cellStyle name="Comma 2 5 3 6 2 2" xfId="3430"/>
    <cellStyle name="Comma 2 5 3 6 2 2 2" xfId="3431"/>
    <cellStyle name="Comma 2 5 3 6 2 3" xfId="3432"/>
    <cellStyle name="Comma 2 5 3 6 3" xfId="3433"/>
    <cellStyle name="Comma 2 5 3 6 3 2" xfId="3434"/>
    <cellStyle name="Comma 2 5 3 6 4" xfId="3435"/>
    <cellStyle name="Comma 2 5 3 7" xfId="3436"/>
    <cellStyle name="Comma 2 5 3 7 2" xfId="3437"/>
    <cellStyle name="Comma 2 5 3 7 2 2" xfId="3438"/>
    <cellStyle name="Comma 2 5 3 7 3" xfId="3439"/>
    <cellStyle name="Comma 2 5 3 8" xfId="3440"/>
    <cellStyle name="Comma 2 5 3 8 2" xfId="3441"/>
    <cellStyle name="Comma 2 5 3 9" xfId="3442"/>
    <cellStyle name="Comma 2 5 3 9 2" xfId="3443"/>
    <cellStyle name="Comma 2 5 4" xfId="3444"/>
    <cellStyle name="Comma 2 5 4 2" xfId="3445"/>
    <cellStyle name="Comma 2 5 4 2 2" xfId="3446"/>
    <cellStyle name="Comma 2 5 4 2 2 2" xfId="3447"/>
    <cellStyle name="Comma 2 5 4 2 2 2 2" xfId="3448"/>
    <cellStyle name="Comma 2 5 4 2 2 2 2 2" xfId="3449"/>
    <cellStyle name="Comma 2 5 4 2 2 2 3" xfId="3450"/>
    <cellStyle name="Comma 2 5 4 2 2 3" xfId="3451"/>
    <cellStyle name="Comma 2 5 4 2 2 3 2" xfId="3452"/>
    <cellStyle name="Comma 2 5 4 2 2 4" xfId="3453"/>
    <cellStyle name="Comma 2 5 4 2 3" xfId="3454"/>
    <cellStyle name="Comma 2 5 4 2 3 2" xfId="3455"/>
    <cellStyle name="Comma 2 5 4 2 3 2 2" xfId="3456"/>
    <cellStyle name="Comma 2 5 4 2 3 3" xfId="3457"/>
    <cellStyle name="Comma 2 5 4 2 4" xfId="3458"/>
    <cellStyle name="Comma 2 5 4 2 4 2" xfId="3459"/>
    <cellStyle name="Comma 2 5 4 2 5" xfId="3460"/>
    <cellStyle name="Comma 2 5 4 3" xfId="3461"/>
    <cellStyle name="Comma 2 5 4 3 2" xfId="3462"/>
    <cellStyle name="Comma 2 5 4 3 2 2" xfId="3463"/>
    <cellStyle name="Comma 2 5 4 3 2 2 2" xfId="3464"/>
    <cellStyle name="Comma 2 5 4 3 2 2 2 2" xfId="3465"/>
    <cellStyle name="Comma 2 5 4 3 2 2 3" xfId="3466"/>
    <cellStyle name="Comma 2 5 4 3 2 3" xfId="3467"/>
    <cellStyle name="Comma 2 5 4 3 2 3 2" xfId="3468"/>
    <cellStyle name="Comma 2 5 4 3 2 4" xfId="3469"/>
    <cellStyle name="Comma 2 5 4 3 3" xfId="3470"/>
    <cellStyle name="Comma 2 5 4 3 3 2" xfId="3471"/>
    <cellStyle name="Comma 2 5 4 3 3 2 2" xfId="3472"/>
    <cellStyle name="Comma 2 5 4 3 3 3" xfId="3473"/>
    <cellStyle name="Comma 2 5 4 3 4" xfId="3474"/>
    <cellStyle name="Comma 2 5 4 3 4 2" xfId="3475"/>
    <cellStyle name="Comma 2 5 4 3 5" xfId="3476"/>
    <cellStyle name="Comma 2 5 4 4" xfId="3477"/>
    <cellStyle name="Comma 2 5 4 4 2" xfId="3478"/>
    <cellStyle name="Comma 2 5 4 4 2 2" xfId="3479"/>
    <cellStyle name="Comma 2 5 4 4 2 2 2" xfId="3480"/>
    <cellStyle name="Comma 2 5 4 4 2 3" xfId="3481"/>
    <cellStyle name="Comma 2 5 4 4 3" xfId="3482"/>
    <cellStyle name="Comma 2 5 4 4 3 2" xfId="3483"/>
    <cellStyle name="Comma 2 5 4 4 4" xfId="3484"/>
    <cellStyle name="Comma 2 5 4 5" xfId="3485"/>
    <cellStyle name="Comma 2 5 4 5 2" xfId="3486"/>
    <cellStyle name="Comma 2 5 4 5 2 2" xfId="3487"/>
    <cellStyle name="Comma 2 5 4 5 3" xfId="3488"/>
    <cellStyle name="Comma 2 5 4 6" xfId="3489"/>
    <cellStyle name="Comma 2 5 4 6 2" xfId="3490"/>
    <cellStyle name="Comma 2 5 4 7" xfId="3491"/>
    <cellStyle name="Comma 2 5 4 8" xfId="3492"/>
    <cellStyle name="Comma 2 5 5" xfId="3493"/>
    <cellStyle name="Comma 2 5 5 2" xfId="3494"/>
    <cellStyle name="Comma 2 5 5 2 2" xfId="3495"/>
    <cellStyle name="Comma 2 5 5 2 2 2" xfId="3496"/>
    <cellStyle name="Comma 2 5 5 2 2 2 2" xfId="3497"/>
    <cellStyle name="Comma 2 5 5 2 2 3" xfId="3498"/>
    <cellStyle name="Comma 2 5 5 2 3" xfId="3499"/>
    <cellStyle name="Comma 2 5 5 2 3 2" xfId="3500"/>
    <cellStyle name="Comma 2 5 5 2 4" xfId="3501"/>
    <cellStyle name="Comma 2 5 5 3" xfId="3502"/>
    <cellStyle name="Comma 2 5 5 3 2" xfId="3503"/>
    <cellStyle name="Comma 2 5 5 3 2 2" xfId="3504"/>
    <cellStyle name="Comma 2 5 5 3 3" xfId="3505"/>
    <cellStyle name="Comma 2 5 5 4" xfId="3506"/>
    <cellStyle name="Comma 2 5 5 4 2" xfId="3507"/>
    <cellStyle name="Comma 2 5 5 5" xfId="3508"/>
    <cellStyle name="Comma 2 5 6" xfId="3509"/>
    <cellStyle name="Comma 2 5 6 2" xfId="3510"/>
    <cellStyle name="Comma 2 5 6 2 2" xfId="3511"/>
    <cellStyle name="Comma 2 5 6 2 2 2" xfId="3512"/>
    <cellStyle name="Comma 2 5 6 2 2 2 2" xfId="3513"/>
    <cellStyle name="Comma 2 5 6 2 2 3" xfId="3514"/>
    <cellStyle name="Comma 2 5 6 2 3" xfId="3515"/>
    <cellStyle name="Comma 2 5 6 2 3 2" xfId="3516"/>
    <cellStyle name="Comma 2 5 6 2 4" xfId="3517"/>
    <cellStyle name="Comma 2 5 6 3" xfId="3518"/>
    <cellStyle name="Comma 2 5 6 3 2" xfId="3519"/>
    <cellStyle name="Comma 2 5 6 3 2 2" xfId="3520"/>
    <cellStyle name="Comma 2 5 6 3 3" xfId="3521"/>
    <cellStyle name="Comma 2 5 6 4" xfId="3522"/>
    <cellStyle name="Comma 2 5 6 4 2" xfId="3523"/>
    <cellStyle name="Comma 2 5 6 5" xfId="3524"/>
    <cellStyle name="Comma 2 5 7" xfId="3525"/>
    <cellStyle name="Comma 2 5 7 2" xfId="3526"/>
    <cellStyle name="Comma 2 5 7 2 2" xfId="3527"/>
    <cellStyle name="Comma 2 5 7 2 2 2" xfId="3528"/>
    <cellStyle name="Comma 2 5 7 2 2 2 2" xfId="3529"/>
    <cellStyle name="Comma 2 5 7 2 2 3" xfId="3530"/>
    <cellStyle name="Comma 2 5 7 2 3" xfId="3531"/>
    <cellStyle name="Comma 2 5 7 2 3 2" xfId="3532"/>
    <cellStyle name="Comma 2 5 7 2 4" xfId="3533"/>
    <cellStyle name="Comma 2 5 7 3" xfId="3534"/>
    <cellStyle name="Comma 2 5 7 3 2" xfId="3535"/>
    <cellStyle name="Comma 2 5 7 3 2 2" xfId="3536"/>
    <cellStyle name="Comma 2 5 7 3 3" xfId="3537"/>
    <cellStyle name="Comma 2 5 7 4" xfId="3538"/>
    <cellStyle name="Comma 2 5 7 4 2" xfId="3539"/>
    <cellStyle name="Comma 2 5 7 5" xfId="3540"/>
    <cellStyle name="Comma 2 5 8" xfId="3541"/>
    <cellStyle name="Comma 2 5 8 2" xfId="3542"/>
    <cellStyle name="Comma 2 5 8 2 2" xfId="3543"/>
    <cellStyle name="Comma 2 5 8 2 2 2" xfId="3544"/>
    <cellStyle name="Comma 2 5 8 2 3" xfId="3545"/>
    <cellStyle name="Comma 2 5 8 3" xfId="3546"/>
    <cellStyle name="Comma 2 5 8 3 2" xfId="3547"/>
    <cellStyle name="Comma 2 5 8 4" xfId="3548"/>
    <cellStyle name="Comma 2 5 9" xfId="3549"/>
    <cellStyle name="Comma 2 5 9 2" xfId="3550"/>
    <cellStyle name="Comma 2 5 9 2 2" xfId="3551"/>
    <cellStyle name="Comma 2 5 9 3" xfId="3552"/>
    <cellStyle name="Comma 2 6" xfId="3553"/>
    <cellStyle name="Comma 2 6 10" xfId="3554"/>
    <cellStyle name="Comma 2 6 10 2" xfId="3555"/>
    <cellStyle name="Comma 2 6 11" xfId="3556"/>
    <cellStyle name="Comma 2 6 12" xfId="3557"/>
    <cellStyle name="Comma 2 6 2" xfId="3558"/>
    <cellStyle name="Comma 2 6 2 10" xfId="3559"/>
    <cellStyle name="Comma 2 6 2 11" xfId="3560"/>
    <cellStyle name="Comma 2 6 2 2" xfId="3561"/>
    <cellStyle name="Comma 2 6 2 2 2" xfId="3562"/>
    <cellStyle name="Comma 2 6 2 2 2 2" xfId="3563"/>
    <cellStyle name="Comma 2 6 2 2 2 2 2" xfId="3564"/>
    <cellStyle name="Comma 2 6 2 2 2 2 2 2" xfId="3565"/>
    <cellStyle name="Comma 2 6 2 2 2 2 2 2 2" xfId="3566"/>
    <cellStyle name="Comma 2 6 2 2 2 2 2 3" xfId="3567"/>
    <cellStyle name="Comma 2 6 2 2 2 2 3" xfId="3568"/>
    <cellStyle name="Comma 2 6 2 2 2 2 3 2" xfId="3569"/>
    <cellStyle name="Comma 2 6 2 2 2 2 4" xfId="3570"/>
    <cellStyle name="Comma 2 6 2 2 2 3" xfId="3571"/>
    <cellStyle name="Comma 2 6 2 2 2 3 2" xfId="3572"/>
    <cellStyle name="Comma 2 6 2 2 2 3 2 2" xfId="3573"/>
    <cellStyle name="Comma 2 6 2 2 2 3 3" xfId="3574"/>
    <cellStyle name="Comma 2 6 2 2 2 4" xfId="3575"/>
    <cellStyle name="Comma 2 6 2 2 2 4 2" xfId="3576"/>
    <cellStyle name="Comma 2 6 2 2 2 5" xfId="3577"/>
    <cellStyle name="Comma 2 6 2 2 3" xfId="3578"/>
    <cellStyle name="Comma 2 6 2 2 3 2" xfId="3579"/>
    <cellStyle name="Comma 2 6 2 2 3 2 2" xfId="3580"/>
    <cellStyle name="Comma 2 6 2 2 3 2 2 2" xfId="3581"/>
    <cellStyle name="Comma 2 6 2 2 3 2 2 2 2" xfId="3582"/>
    <cellStyle name="Comma 2 6 2 2 3 2 2 3" xfId="3583"/>
    <cellStyle name="Comma 2 6 2 2 3 2 3" xfId="3584"/>
    <cellStyle name="Comma 2 6 2 2 3 2 3 2" xfId="3585"/>
    <cellStyle name="Comma 2 6 2 2 3 2 4" xfId="3586"/>
    <cellStyle name="Comma 2 6 2 2 3 3" xfId="3587"/>
    <cellStyle name="Comma 2 6 2 2 3 3 2" xfId="3588"/>
    <cellStyle name="Comma 2 6 2 2 3 3 2 2" xfId="3589"/>
    <cellStyle name="Comma 2 6 2 2 3 3 3" xfId="3590"/>
    <cellStyle name="Comma 2 6 2 2 3 4" xfId="3591"/>
    <cellStyle name="Comma 2 6 2 2 3 4 2" xfId="3592"/>
    <cellStyle name="Comma 2 6 2 2 3 5" xfId="3593"/>
    <cellStyle name="Comma 2 6 2 2 4" xfId="3594"/>
    <cellStyle name="Comma 2 6 2 2 4 2" xfId="3595"/>
    <cellStyle name="Comma 2 6 2 2 4 2 2" xfId="3596"/>
    <cellStyle name="Comma 2 6 2 2 4 2 2 2" xfId="3597"/>
    <cellStyle name="Comma 2 6 2 2 4 2 3" xfId="3598"/>
    <cellStyle name="Comma 2 6 2 2 4 3" xfId="3599"/>
    <cellStyle name="Comma 2 6 2 2 4 3 2" xfId="3600"/>
    <cellStyle name="Comma 2 6 2 2 4 4" xfId="3601"/>
    <cellStyle name="Comma 2 6 2 2 5" xfId="3602"/>
    <cellStyle name="Comma 2 6 2 2 5 2" xfId="3603"/>
    <cellStyle name="Comma 2 6 2 2 5 2 2" xfId="3604"/>
    <cellStyle name="Comma 2 6 2 2 5 3" xfId="3605"/>
    <cellStyle name="Comma 2 6 2 2 6" xfId="3606"/>
    <cellStyle name="Comma 2 6 2 2 6 2" xfId="3607"/>
    <cellStyle name="Comma 2 6 2 2 7" xfId="3608"/>
    <cellStyle name="Comma 2 6 2 2 8" xfId="3609"/>
    <cellStyle name="Comma 2 6 2 3" xfId="3610"/>
    <cellStyle name="Comma 2 6 2 3 2" xfId="3611"/>
    <cellStyle name="Comma 2 6 2 3 2 2" xfId="3612"/>
    <cellStyle name="Comma 2 6 2 3 2 2 2" xfId="3613"/>
    <cellStyle name="Comma 2 6 2 3 2 2 2 2" xfId="3614"/>
    <cellStyle name="Comma 2 6 2 3 2 2 3" xfId="3615"/>
    <cellStyle name="Comma 2 6 2 3 2 3" xfId="3616"/>
    <cellStyle name="Comma 2 6 2 3 2 3 2" xfId="3617"/>
    <cellStyle name="Comma 2 6 2 3 2 4" xfId="3618"/>
    <cellStyle name="Comma 2 6 2 3 3" xfId="3619"/>
    <cellStyle name="Comma 2 6 2 3 3 2" xfId="3620"/>
    <cellStyle name="Comma 2 6 2 3 3 2 2" xfId="3621"/>
    <cellStyle name="Comma 2 6 2 3 3 3" xfId="3622"/>
    <cellStyle name="Comma 2 6 2 3 4" xfId="3623"/>
    <cellStyle name="Comma 2 6 2 3 4 2" xfId="3624"/>
    <cellStyle name="Comma 2 6 2 3 5" xfId="3625"/>
    <cellStyle name="Comma 2 6 2 4" xfId="3626"/>
    <cellStyle name="Comma 2 6 2 4 2" xfId="3627"/>
    <cellStyle name="Comma 2 6 2 4 2 2" xfId="3628"/>
    <cellStyle name="Comma 2 6 2 4 2 2 2" xfId="3629"/>
    <cellStyle name="Comma 2 6 2 4 2 2 2 2" xfId="3630"/>
    <cellStyle name="Comma 2 6 2 4 2 2 3" xfId="3631"/>
    <cellStyle name="Comma 2 6 2 4 2 3" xfId="3632"/>
    <cellStyle name="Comma 2 6 2 4 2 3 2" xfId="3633"/>
    <cellStyle name="Comma 2 6 2 4 2 4" xfId="3634"/>
    <cellStyle name="Comma 2 6 2 4 3" xfId="3635"/>
    <cellStyle name="Comma 2 6 2 4 3 2" xfId="3636"/>
    <cellStyle name="Comma 2 6 2 4 3 2 2" xfId="3637"/>
    <cellStyle name="Comma 2 6 2 4 3 3" xfId="3638"/>
    <cellStyle name="Comma 2 6 2 4 4" xfId="3639"/>
    <cellStyle name="Comma 2 6 2 4 4 2" xfId="3640"/>
    <cellStyle name="Comma 2 6 2 4 5" xfId="3641"/>
    <cellStyle name="Comma 2 6 2 5" xfId="3642"/>
    <cellStyle name="Comma 2 6 2 5 2" xfId="3643"/>
    <cellStyle name="Comma 2 6 2 5 2 2" xfId="3644"/>
    <cellStyle name="Comma 2 6 2 5 2 2 2" xfId="3645"/>
    <cellStyle name="Comma 2 6 2 5 2 2 2 2" xfId="3646"/>
    <cellStyle name="Comma 2 6 2 5 2 2 3" xfId="3647"/>
    <cellStyle name="Comma 2 6 2 5 2 3" xfId="3648"/>
    <cellStyle name="Comma 2 6 2 5 2 3 2" xfId="3649"/>
    <cellStyle name="Comma 2 6 2 5 2 4" xfId="3650"/>
    <cellStyle name="Comma 2 6 2 5 3" xfId="3651"/>
    <cellStyle name="Comma 2 6 2 5 3 2" xfId="3652"/>
    <cellStyle name="Comma 2 6 2 5 3 2 2" xfId="3653"/>
    <cellStyle name="Comma 2 6 2 5 3 3" xfId="3654"/>
    <cellStyle name="Comma 2 6 2 5 4" xfId="3655"/>
    <cellStyle name="Comma 2 6 2 5 4 2" xfId="3656"/>
    <cellStyle name="Comma 2 6 2 5 5" xfId="3657"/>
    <cellStyle name="Comma 2 6 2 6" xfId="3658"/>
    <cellStyle name="Comma 2 6 2 6 2" xfId="3659"/>
    <cellStyle name="Comma 2 6 2 6 2 2" xfId="3660"/>
    <cellStyle name="Comma 2 6 2 6 2 2 2" xfId="3661"/>
    <cellStyle name="Comma 2 6 2 6 2 3" xfId="3662"/>
    <cellStyle name="Comma 2 6 2 6 3" xfId="3663"/>
    <cellStyle name="Comma 2 6 2 6 3 2" xfId="3664"/>
    <cellStyle name="Comma 2 6 2 6 4" xfId="3665"/>
    <cellStyle name="Comma 2 6 2 7" xfId="3666"/>
    <cellStyle name="Comma 2 6 2 7 2" xfId="3667"/>
    <cellStyle name="Comma 2 6 2 7 2 2" xfId="3668"/>
    <cellStyle name="Comma 2 6 2 7 3" xfId="3669"/>
    <cellStyle name="Comma 2 6 2 8" xfId="3670"/>
    <cellStyle name="Comma 2 6 2 8 2" xfId="3671"/>
    <cellStyle name="Comma 2 6 2 9" xfId="3672"/>
    <cellStyle name="Comma 2 6 2 9 2" xfId="3673"/>
    <cellStyle name="Comma 2 6 3" xfId="3674"/>
    <cellStyle name="Comma 2 6 3 2" xfId="3675"/>
    <cellStyle name="Comma 2 6 3 2 2" xfId="3676"/>
    <cellStyle name="Comma 2 6 3 2 2 2" xfId="3677"/>
    <cellStyle name="Comma 2 6 3 2 2 2 2" xfId="3678"/>
    <cellStyle name="Comma 2 6 3 2 2 2 2 2" xfId="3679"/>
    <cellStyle name="Comma 2 6 3 2 2 2 3" xfId="3680"/>
    <cellStyle name="Comma 2 6 3 2 2 3" xfId="3681"/>
    <cellStyle name="Comma 2 6 3 2 2 3 2" xfId="3682"/>
    <cellStyle name="Comma 2 6 3 2 2 4" xfId="3683"/>
    <cellStyle name="Comma 2 6 3 2 3" xfId="3684"/>
    <cellStyle name="Comma 2 6 3 2 3 2" xfId="3685"/>
    <cellStyle name="Comma 2 6 3 2 3 2 2" xfId="3686"/>
    <cellStyle name="Comma 2 6 3 2 3 3" xfId="3687"/>
    <cellStyle name="Comma 2 6 3 2 4" xfId="3688"/>
    <cellStyle name="Comma 2 6 3 2 4 2" xfId="3689"/>
    <cellStyle name="Comma 2 6 3 2 5" xfId="3690"/>
    <cellStyle name="Comma 2 6 3 3" xfId="3691"/>
    <cellStyle name="Comma 2 6 3 3 2" xfId="3692"/>
    <cellStyle name="Comma 2 6 3 3 2 2" xfId="3693"/>
    <cellStyle name="Comma 2 6 3 3 2 2 2" xfId="3694"/>
    <cellStyle name="Comma 2 6 3 3 2 2 2 2" xfId="3695"/>
    <cellStyle name="Comma 2 6 3 3 2 2 3" xfId="3696"/>
    <cellStyle name="Comma 2 6 3 3 2 3" xfId="3697"/>
    <cellStyle name="Comma 2 6 3 3 2 3 2" xfId="3698"/>
    <cellStyle name="Comma 2 6 3 3 2 4" xfId="3699"/>
    <cellStyle name="Comma 2 6 3 3 3" xfId="3700"/>
    <cellStyle name="Comma 2 6 3 3 3 2" xfId="3701"/>
    <cellStyle name="Comma 2 6 3 3 3 2 2" xfId="3702"/>
    <cellStyle name="Comma 2 6 3 3 3 3" xfId="3703"/>
    <cellStyle name="Comma 2 6 3 3 4" xfId="3704"/>
    <cellStyle name="Comma 2 6 3 3 4 2" xfId="3705"/>
    <cellStyle name="Comma 2 6 3 3 5" xfId="3706"/>
    <cellStyle name="Comma 2 6 3 4" xfId="3707"/>
    <cellStyle name="Comma 2 6 3 4 2" xfId="3708"/>
    <cellStyle name="Comma 2 6 3 4 2 2" xfId="3709"/>
    <cellStyle name="Comma 2 6 3 4 2 2 2" xfId="3710"/>
    <cellStyle name="Comma 2 6 3 4 2 3" xfId="3711"/>
    <cellStyle name="Comma 2 6 3 4 3" xfId="3712"/>
    <cellStyle name="Comma 2 6 3 4 3 2" xfId="3713"/>
    <cellStyle name="Comma 2 6 3 4 4" xfId="3714"/>
    <cellStyle name="Comma 2 6 3 5" xfId="3715"/>
    <cellStyle name="Comma 2 6 3 5 2" xfId="3716"/>
    <cellStyle name="Comma 2 6 3 5 2 2" xfId="3717"/>
    <cellStyle name="Comma 2 6 3 5 3" xfId="3718"/>
    <cellStyle name="Comma 2 6 3 6" xfId="3719"/>
    <cellStyle name="Comma 2 6 3 6 2" xfId="3720"/>
    <cellStyle name="Comma 2 6 3 7" xfId="3721"/>
    <cellStyle name="Comma 2 6 3 8" xfId="3722"/>
    <cellStyle name="Comma 2 6 4" xfId="3723"/>
    <cellStyle name="Comma 2 6 4 2" xfId="3724"/>
    <cellStyle name="Comma 2 6 4 2 2" xfId="3725"/>
    <cellStyle name="Comma 2 6 4 2 2 2" xfId="3726"/>
    <cellStyle name="Comma 2 6 4 2 2 2 2" xfId="3727"/>
    <cellStyle name="Comma 2 6 4 2 2 3" xfId="3728"/>
    <cellStyle name="Comma 2 6 4 2 3" xfId="3729"/>
    <cellStyle name="Comma 2 6 4 2 3 2" xfId="3730"/>
    <cellStyle name="Comma 2 6 4 2 4" xfId="3731"/>
    <cellStyle name="Comma 2 6 4 3" xfId="3732"/>
    <cellStyle name="Comma 2 6 4 3 2" xfId="3733"/>
    <cellStyle name="Comma 2 6 4 3 2 2" xfId="3734"/>
    <cellStyle name="Comma 2 6 4 3 3" xfId="3735"/>
    <cellStyle name="Comma 2 6 4 4" xfId="3736"/>
    <cellStyle name="Comma 2 6 4 4 2" xfId="3737"/>
    <cellStyle name="Comma 2 6 4 5" xfId="3738"/>
    <cellStyle name="Comma 2 6 5" xfId="3739"/>
    <cellStyle name="Comma 2 6 5 2" xfId="3740"/>
    <cellStyle name="Comma 2 6 5 2 2" xfId="3741"/>
    <cellStyle name="Comma 2 6 5 2 2 2" xfId="3742"/>
    <cellStyle name="Comma 2 6 5 2 2 2 2" xfId="3743"/>
    <cellStyle name="Comma 2 6 5 2 2 3" xfId="3744"/>
    <cellStyle name="Comma 2 6 5 2 3" xfId="3745"/>
    <cellStyle name="Comma 2 6 5 2 3 2" xfId="3746"/>
    <cellStyle name="Comma 2 6 5 2 4" xfId="3747"/>
    <cellStyle name="Comma 2 6 5 3" xfId="3748"/>
    <cellStyle name="Comma 2 6 5 3 2" xfId="3749"/>
    <cellStyle name="Comma 2 6 5 3 2 2" xfId="3750"/>
    <cellStyle name="Comma 2 6 5 3 3" xfId="3751"/>
    <cellStyle name="Comma 2 6 5 4" xfId="3752"/>
    <cellStyle name="Comma 2 6 5 4 2" xfId="3753"/>
    <cellStyle name="Comma 2 6 5 5" xfId="3754"/>
    <cellStyle name="Comma 2 6 6" xfId="3755"/>
    <cellStyle name="Comma 2 6 6 2" xfId="3756"/>
    <cellStyle name="Comma 2 6 6 2 2" xfId="3757"/>
    <cellStyle name="Comma 2 6 6 2 2 2" xfId="3758"/>
    <cellStyle name="Comma 2 6 6 2 2 2 2" xfId="3759"/>
    <cellStyle name="Comma 2 6 6 2 2 3" xfId="3760"/>
    <cellStyle name="Comma 2 6 6 2 3" xfId="3761"/>
    <cellStyle name="Comma 2 6 6 2 3 2" xfId="3762"/>
    <cellStyle name="Comma 2 6 6 2 4" xfId="3763"/>
    <cellStyle name="Comma 2 6 6 3" xfId="3764"/>
    <cellStyle name="Comma 2 6 6 3 2" xfId="3765"/>
    <cellStyle name="Comma 2 6 6 3 2 2" xfId="3766"/>
    <cellStyle name="Comma 2 6 6 3 3" xfId="3767"/>
    <cellStyle name="Comma 2 6 6 4" xfId="3768"/>
    <cellStyle name="Comma 2 6 6 4 2" xfId="3769"/>
    <cellStyle name="Comma 2 6 6 5" xfId="3770"/>
    <cellStyle name="Comma 2 6 7" xfId="3771"/>
    <cellStyle name="Comma 2 6 7 2" xfId="3772"/>
    <cellStyle name="Comma 2 6 7 2 2" xfId="3773"/>
    <cellStyle name="Comma 2 6 7 2 2 2" xfId="3774"/>
    <cellStyle name="Comma 2 6 7 2 3" xfId="3775"/>
    <cellStyle name="Comma 2 6 7 3" xfId="3776"/>
    <cellStyle name="Comma 2 6 7 3 2" xfId="3777"/>
    <cellStyle name="Comma 2 6 7 4" xfId="3778"/>
    <cellStyle name="Comma 2 6 8" xfId="3779"/>
    <cellStyle name="Comma 2 6 8 2" xfId="3780"/>
    <cellStyle name="Comma 2 6 8 2 2" xfId="3781"/>
    <cellStyle name="Comma 2 6 8 3" xfId="3782"/>
    <cellStyle name="Comma 2 6 9" xfId="3783"/>
    <cellStyle name="Comma 2 6 9 2" xfId="3784"/>
    <cellStyle name="Comma 2 7" xfId="3785"/>
    <cellStyle name="Comma 2 7 10" xfId="3786"/>
    <cellStyle name="Comma 2 7 11" xfId="3787"/>
    <cellStyle name="Comma 2 7 2" xfId="3788"/>
    <cellStyle name="Comma 2 7 2 2" xfId="3789"/>
    <cellStyle name="Comma 2 7 2 2 2" xfId="3790"/>
    <cellStyle name="Comma 2 7 2 2 2 2" xfId="3791"/>
    <cellStyle name="Comma 2 7 2 2 2 2 2" xfId="3792"/>
    <cellStyle name="Comma 2 7 2 2 2 2 2 2" xfId="3793"/>
    <cellStyle name="Comma 2 7 2 2 2 2 3" xfId="3794"/>
    <cellStyle name="Comma 2 7 2 2 2 3" xfId="3795"/>
    <cellStyle name="Comma 2 7 2 2 2 3 2" xfId="3796"/>
    <cellStyle name="Comma 2 7 2 2 2 4" xfId="3797"/>
    <cellStyle name="Comma 2 7 2 2 3" xfId="3798"/>
    <cellStyle name="Comma 2 7 2 2 3 2" xfId="3799"/>
    <cellStyle name="Comma 2 7 2 2 3 2 2" xfId="3800"/>
    <cellStyle name="Comma 2 7 2 2 3 3" xfId="3801"/>
    <cellStyle name="Comma 2 7 2 2 4" xfId="3802"/>
    <cellStyle name="Comma 2 7 2 2 4 2" xfId="3803"/>
    <cellStyle name="Comma 2 7 2 2 5" xfId="3804"/>
    <cellStyle name="Comma 2 7 2 3" xfId="3805"/>
    <cellStyle name="Comma 2 7 2 3 2" xfId="3806"/>
    <cellStyle name="Comma 2 7 2 3 2 2" xfId="3807"/>
    <cellStyle name="Comma 2 7 2 3 2 2 2" xfId="3808"/>
    <cellStyle name="Comma 2 7 2 3 2 2 2 2" xfId="3809"/>
    <cellStyle name="Comma 2 7 2 3 2 2 3" xfId="3810"/>
    <cellStyle name="Comma 2 7 2 3 2 3" xfId="3811"/>
    <cellStyle name="Comma 2 7 2 3 2 3 2" xfId="3812"/>
    <cellStyle name="Comma 2 7 2 3 2 4" xfId="3813"/>
    <cellStyle name="Comma 2 7 2 3 3" xfId="3814"/>
    <cellStyle name="Comma 2 7 2 3 3 2" xfId="3815"/>
    <cellStyle name="Comma 2 7 2 3 3 2 2" xfId="3816"/>
    <cellStyle name="Comma 2 7 2 3 3 3" xfId="3817"/>
    <cellStyle name="Comma 2 7 2 3 4" xfId="3818"/>
    <cellStyle name="Comma 2 7 2 3 4 2" xfId="3819"/>
    <cellStyle name="Comma 2 7 2 3 5" xfId="3820"/>
    <cellStyle name="Comma 2 7 2 4" xfId="3821"/>
    <cellStyle name="Comma 2 7 2 4 2" xfId="3822"/>
    <cellStyle name="Comma 2 7 2 4 2 2" xfId="3823"/>
    <cellStyle name="Comma 2 7 2 4 2 2 2" xfId="3824"/>
    <cellStyle name="Comma 2 7 2 4 2 3" xfId="3825"/>
    <cellStyle name="Comma 2 7 2 4 3" xfId="3826"/>
    <cellStyle name="Comma 2 7 2 4 3 2" xfId="3827"/>
    <cellStyle name="Comma 2 7 2 4 4" xfId="3828"/>
    <cellStyle name="Comma 2 7 2 5" xfId="3829"/>
    <cellStyle name="Comma 2 7 2 5 2" xfId="3830"/>
    <cellStyle name="Comma 2 7 2 5 2 2" xfId="3831"/>
    <cellStyle name="Comma 2 7 2 5 3" xfId="3832"/>
    <cellStyle name="Comma 2 7 2 6" xfId="3833"/>
    <cellStyle name="Comma 2 7 2 6 2" xfId="3834"/>
    <cellStyle name="Comma 2 7 2 7" xfId="3835"/>
    <cellStyle name="Comma 2 7 2 8" xfId="3836"/>
    <cellStyle name="Comma 2 7 3" xfId="3837"/>
    <cellStyle name="Comma 2 7 3 2" xfId="3838"/>
    <cellStyle name="Comma 2 7 3 2 2" xfId="3839"/>
    <cellStyle name="Comma 2 7 3 2 2 2" xfId="3840"/>
    <cellStyle name="Comma 2 7 3 2 2 2 2" xfId="3841"/>
    <cellStyle name="Comma 2 7 3 2 2 3" xfId="3842"/>
    <cellStyle name="Comma 2 7 3 2 3" xfId="3843"/>
    <cellStyle name="Comma 2 7 3 2 3 2" xfId="3844"/>
    <cellStyle name="Comma 2 7 3 2 4" xfId="3845"/>
    <cellStyle name="Comma 2 7 3 3" xfId="3846"/>
    <cellStyle name="Comma 2 7 3 3 2" xfId="3847"/>
    <cellStyle name="Comma 2 7 3 3 2 2" xfId="3848"/>
    <cellStyle name="Comma 2 7 3 3 3" xfId="3849"/>
    <cellStyle name="Comma 2 7 3 4" xfId="3850"/>
    <cellStyle name="Comma 2 7 3 4 2" xfId="3851"/>
    <cellStyle name="Comma 2 7 3 5" xfId="3852"/>
    <cellStyle name="Comma 2 7 4" xfId="3853"/>
    <cellStyle name="Comma 2 7 4 2" xfId="3854"/>
    <cellStyle name="Comma 2 7 4 2 2" xfId="3855"/>
    <cellStyle name="Comma 2 7 4 2 2 2" xfId="3856"/>
    <cellStyle name="Comma 2 7 4 2 2 2 2" xfId="3857"/>
    <cellStyle name="Comma 2 7 4 2 2 3" xfId="3858"/>
    <cellStyle name="Comma 2 7 4 2 3" xfId="3859"/>
    <cellStyle name="Comma 2 7 4 2 3 2" xfId="3860"/>
    <cellStyle name="Comma 2 7 4 2 4" xfId="3861"/>
    <cellStyle name="Comma 2 7 4 3" xfId="3862"/>
    <cellStyle name="Comma 2 7 4 3 2" xfId="3863"/>
    <cellStyle name="Comma 2 7 4 3 2 2" xfId="3864"/>
    <cellStyle name="Comma 2 7 4 3 3" xfId="3865"/>
    <cellStyle name="Comma 2 7 4 4" xfId="3866"/>
    <cellStyle name="Comma 2 7 4 4 2" xfId="3867"/>
    <cellStyle name="Comma 2 7 4 5" xfId="3868"/>
    <cellStyle name="Comma 2 7 5" xfId="3869"/>
    <cellStyle name="Comma 2 7 5 2" xfId="3870"/>
    <cellStyle name="Comma 2 7 5 2 2" xfId="3871"/>
    <cellStyle name="Comma 2 7 5 2 2 2" xfId="3872"/>
    <cellStyle name="Comma 2 7 5 2 2 2 2" xfId="3873"/>
    <cellStyle name="Comma 2 7 5 2 2 3" xfId="3874"/>
    <cellStyle name="Comma 2 7 5 2 3" xfId="3875"/>
    <cellStyle name="Comma 2 7 5 2 3 2" xfId="3876"/>
    <cellStyle name="Comma 2 7 5 2 4" xfId="3877"/>
    <cellStyle name="Comma 2 7 5 3" xfId="3878"/>
    <cellStyle name="Comma 2 7 5 3 2" xfId="3879"/>
    <cellStyle name="Comma 2 7 5 3 2 2" xfId="3880"/>
    <cellStyle name="Comma 2 7 5 3 3" xfId="3881"/>
    <cellStyle name="Comma 2 7 5 4" xfId="3882"/>
    <cellStyle name="Comma 2 7 5 4 2" xfId="3883"/>
    <cellStyle name="Comma 2 7 5 5" xfId="3884"/>
    <cellStyle name="Comma 2 7 6" xfId="3885"/>
    <cellStyle name="Comma 2 7 6 2" xfId="3886"/>
    <cellStyle name="Comma 2 7 6 2 2" xfId="3887"/>
    <cellStyle name="Comma 2 7 6 2 2 2" xfId="3888"/>
    <cellStyle name="Comma 2 7 6 2 3" xfId="3889"/>
    <cellStyle name="Comma 2 7 6 3" xfId="3890"/>
    <cellStyle name="Comma 2 7 6 3 2" xfId="3891"/>
    <cellStyle name="Comma 2 7 6 4" xfId="3892"/>
    <cellStyle name="Comma 2 7 7" xfId="3893"/>
    <cellStyle name="Comma 2 7 7 2" xfId="3894"/>
    <cellStyle name="Comma 2 7 7 2 2" xfId="3895"/>
    <cellStyle name="Comma 2 7 7 3" xfId="3896"/>
    <cellStyle name="Comma 2 7 8" xfId="3897"/>
    <cellStyle name="Comma 2 7 8 2" xfId="3898"/>
    <cellStyle name="Comma 2 7 9" xfId="3899"/>
    <cellStyle name="Comma 2 7 9 2" xfId="3900"/>
    <cellStyle name="Comma 2 8" xfId="3901"/>
    <cellStyle name="Comma 2 8 10" xfId="3902"/>
    <cellStyle name="Comma 2 8 11" xfId="3903"/>
    <cellStyle name="Comma 2 8 2" xfId="3904"/>
    <cellStyle name="Comma 2 8 2 2" xfId="3905"/>
    <cellStyle name="Comma 2 8 2 2 2" xfId="3906"/>
    <cellStyle name="Comma 2 8 2 2 2 2" xfId="3907"/>
    <cellStyle name="Comma 2 8 2 2 2 2 2" xfId="3908"/>
    <cellStyle name="Comma 2 8 2 2 2 2 2 2" xfId="3909"/>
    <cellStyle name="Comma 2 8 2 2 2 2 3" xfId="3910"/>
    <cellStyle name="Comma 2 8 2 2 2 3" xfId="3911"/>
    <cellStyle name="Comma 2 8 2 2 2 3 2" xfId="3912"/>
    <cellStyle name="Comma 2 8 2 2 2 4" xfId="3913"/>
    <cellStyle name="Comma 2 8 2 2 3" xfId="3914"/>
    <cellStyle name="Comma 2 8 2 2 3 2" xfId="3915"/>
    <cellStyle name="Comma 2 8 2 2 3 2 2" xfId="3916"/>
    <cellStyle name="Comma 2 8 2 2 3 3" xfId="3917"/>
    <cellStyle name="Comma 2 8 2 2 4" xfId="3918"/>
    <cellStyle name="Comma 2 8 2 2 4 2" xfId="3919"/>
    <cellStyle name="Comma 2 8 2 2 5" xfId="3920"/>
    <cellStyle name="Comma 2 8 2 3" xfId="3921"/>
    <cellStyle name="Comma 2 8 2 3 2" xfId="3922"/>
    <cellStyle name="Comma 2 8 2 3 2 2" xfId="3923"/>
    <cellStyle name="Comma 2 8 2 3 2 2 2" xfId="3924"/>
    <cellStyle name="Comma 2 8 2 3 2 2 2 2" xfId="3925"/>
    <cellStyle name="Comma 2 8 2 3 2 2 3" xfId="3926"/>
    <cellStyle name="Comma 2 8 2 3 2 3" xfId="3927"/>
    <cellStyle name="Comma 2 8 2 3 2 3 2" xfId="3928"/>
    <cellStyle name="Comma 2 8 2 3 2 4" xfId="3929"/>
    <cellStyle name="Comma 2 8 2 3 3" xfId="3930"/>
    <cellStyle name="Comma 2 8 2 3 3 2" xfId="3931"/>
    <cellStyle name="Comma 2 8 2 3 3 2 2" xfId="3932"/>
    <cellStyle name="Comma 2 8 2 3 3 3" xfId="3933"/>
    <cellStyle name="Comma 2 8 2 3 4" xfId="3934"/>
    <cellStyle name="Comma 2 8 2 3 4 2" xfId="3935"/>
    <cellStyle name="Comma 2 8 2 3 5" xfId="3936"/>
    <cellStyle name="Comma 2 8 2 4" xfId="3937"/>
    <cellStyle name="Comma 2 8 2 4 2" xfId="3938"/>
    <cellStyle name="Comma 2 8 2 4 2 2" xfId="3939"/>
    <cellStyle name="Comma 2 8 2 4 2 2 2" xfId="3940"/>
    <cellStyle name="Comma 2 8 2 4 2 3" xfId="3941"/>
    <cellStyle name="Comma 2 8 2 4 3" xfId="3942"/>
    <cellStyle name="Comma 2 8 2 4 3 2" xfId="3943"/>
    <cellStyle name="Comma 2 8 2 4 4" xfId="3944"/>
    <cellStyle name="Comma 2 8 2 5" xfId="3945"/>
    <cellStyle name="Comma 2 8 2 5 2" xfId="3946"/>
    <cellStyle name="Comma 2 8 2 5 2 2" xfId="3947"/>
    <cellStyle name="Comma 2 8 2 5 3" xfId="3948"/>
    <cellStyle name="Comma 2 8 2 6" xfId="3949"/>
    <cellStyle name="Comma 2 8 2 6 2" xfId="3950"/>
    <cellStyle name="Comma 2 8 2 7" xfId="3951"/>
    <cellStyle name="Comma 2 8 2 8" xfId="3952"/>
    <cellStyle name="Comma 2 8 3" xfId="3953"/>
    <cellStyle name="Comma 2 8 3 2" xfId="3954"/>
    <cellStyle name="Comma 2 8 3 2 2" xfId="3955"/>
    <cellStyle name="Comma 2 8 3 2 2 2" xfId="3956"/>
    <cellStyle name="Comma 2 8 3 2 2 2 2" xfId="3957"/>
    <cellStyle name="Comma 2 8 3 2 2 3" xfId="3958"/>
    <cellStyle name="Comma 2 8 3 2 3" xfId="3959"/>
    <cellStyle name="Comma 2 8 3 2 3 2" xfId="3960"/>
    <cellStyle name="Comma 2 8 3 2 4" xfId="3961"/>
    <cellStyle name="Comma 2 8 3 3" xfId="3962"/>
    <cellStyle name="Comma 2 8 3 3 2" xfId="3963"/>
    <cellStyle name="Comma 2 8 3 3 2 2" xfId="3964"/>
    <cellStyle name="Comma 2 8 3 3 3" xfId="3965"/>
    <cellStyle name="Comma 2 8 3 4" xfId="3966"/>
    <cellStyle name="Comma 2 8 3 4 2" xfId="3967"/>
    <cellStyle name="Comma 2 8 3 5" xfId="3968"/>
    <cellStyle name="Comma 2 8 4" xfId="3969"/>
    <cellStyle name="Comma 2 8 4 2" xfId="3970"/>
    <cellStyle name="Comma 2 8 4 2 2" xfId="3971"/>
    <cellStyle name="Comma 2 8 4 2 2 2" xfId="3972"/>
    <cellStyle name="Comma 2 8 4 2 2 2 2" xfId="3973"/>
    <cellStyle name="Comma 2 8 4 2 2 3" xfId="3974"/>
    <cellStyle name="Comma 2 8 4 2 3" xfId="3975"/>
    <cellStyle name="Comma 2 8 4 2 3 2" xfId="3976"/>
    <cellStyle name="Comma 2 8 4 2 4" xfId="3977"/>
    <cellStyle name="Comma 2 8 4 3" xfId="3978"/>
    <cellStyle name="Comma 2 8 4 3 2" xfId="3979"/>
    <cellStyle name="Comma 2 8 4 3 2 2" xfId="3980"/>
    <cellStyle name="Comma 2 8 4 3 3" xfId="3981"/>
    <cellStyle name="Comma 2 8 4 4" xfId="3982"/>
    <cellStyle name="Comma 2 8 4 4 2" xfId="3983"/>
    <cellStyle name="Comma 2 8 4 5" xfId="3984"/>
    <cellStyle name="Comma 2 8 5" xfId="3985"/>
    <cellStyle name="Comma 2 8 5 2" xfId="3986"/>
    <cellStyle name="Comma 2 8 5 2 2" xfId="3987"/>
    <cellStyle name="Comma 2 8 5 2 2 2" xfId="3988"/>
    <cellStyle name="Comma 2 8 5 2 2 2 2" xfId="3989"/>
    <cellStyle name="Comma 2 8 5 2 2 3" xfId="3990"/>
    <cellStyle name="Comma 2 8 5 2 3" xfId="3991"/>
    <cellStyle name="Comma 2 8 5 2 3 2" xfId="3992"/>
    <cellStyle name="Comma 2 8 5 2 4" xfId="3993"/>
    <cellStyle name="Comma 2 8 5 3" xfId="3994"/>
    <cellStyle name="Comma 2 8 5 3 2" xfId="3995"/>
    <cellStyle name="Comma 2 8 5 3 2 2" xfId="3996"/>
    <cellStyle name="Comma 2 8 5 3 3" xfId="3997"/>
    <cellStyle name="Comma 2 8 5 4" xfId="3998"/>
    <cellStyle name="Comma 2 8 5 4 2" xfId="3999"/>
    <cellStyle name="Comma 2 8 5 5" xfId="4000"/>
    <cellStyle name="Comma 2 8 6" xfId="4001"/>
    <cellStyle name="Comma 2 8 6 2" xfId="4002"/>
    <cellStyle name="Comma 2 8 6 2 2" xfId="4003"/>
    <cellStyle name="Comma 2 8 6 2 2 2" xfId="4004"/>
    <cellStyle name="Comma 2 8 6 2 3" xfId="4005"/>
    <cellStyle name="Comma 2 8 6 3" xfId="4006"/>
    <cellStyle name="Comma 2 8 6 3 2" xfId="4007"/>
    <cellStyle name="Comma 2 8 6 4" xfId="4008"/>
    <cellStyle name="Comma 2 8 7" xfId="4009"/>
    <cellStyle name="Comma 2 8 7 2" xfId="4010"/>
    <cellStyle name="Comma 2 8 7 2 2" xfId="4011"/>
    <cellStyle name="Comma 2 8 7 3" xfId="4012"/>
    <cellStyle name="Comma 2 8 8" xfId="4013"/>
    <cellStyle name="Comma 2 8 8 2" xfId="4014"/>
    <cellStyle name="Comma 2 8 9" xfId="4015"/>
    <cellStyle name="Comma 2 8 9 2" xfId="4016"/>
    <cellStyle name="Comma 2 9" xfId="4017"/>
    <cellStyle name="Comma 2 9 2" xfId="4018"/>
    <cellStyle name="Comma 2 9 2 2" xfId="4019"/>
    <cellStyle name="Comma 2 9 2 2 2" xfId="4020"/>
    <cellStyle name="Comma 2 9 2 2 2 2" xfId="4021"/>
    <cellStyle name="Comma 2 9 2 2 2 2 2" xfId="4022"/>
    <cellStyle name="Comma 2 9 2 2 2 3" xfId="4023"/>
    <cellStyle name="Comma 2 9 2 2 3" xfId="4024"/>
    <cellStyle name="Comma 2 9 2 2 3 2" xfId="4025"/>
    <cellStyle name="Comma 2 9 2 2 4" xfId="4026"/>
    <cellStyle name="Comma 2 9 2 3" xfId="4027"/>
    <cellStyle name="Comma 2 9 2 3 2" xfId="4028"/>
    <cellStyle name="Comma 2 9 2 3 2 2" xfId="4029"/>
    <cellStyle name="Comma 2 9 2 3 3" xfId="4030"/>
    <cellStyle name="Comma 2 9 2 4" xfId="4031"/>
    <cellStyle name="Comma 2 9 2 4 2" xfId="4032"/>
    <cellStyle name="Comma 2 9 2 5" xfId="4033"/>
    <cellStyle name="Comma 2 9 3" xfId="4034"/>
    <cellStyle name="Comma 2 9 3 2" xfId="4035"/>
    <cellStyle name="Comma 2 9 3 2 2" xfId="4036"/>
    <cellStyle name="Comma 2 9 3 2 2 2" xfId="4037"/>
    <cellStyle name="Comma 2 9 3 2 2 2 2" xfId="4038"/>
    <cellStyle name="Comma 2 9 3 2 2 3" xfId="4039"/>
    <cellStyle name="Comma 2 9 3 2 3" xfId="4040"/>
    <cellStyle name="Comma 2 9 3 2 3 2" xfId="4041"/>
    <cellStyle name="Comma 2 9 3 2 4" xfId="4042"/>
    <cellStyle name="Comma 2 9 3 3" xfId="4043"/>
    <cellStyle name="Comma 2 9 3 3 2" xfId="4044"/>
    <cellStyle name="Comma 2 9 3 3 2 2" xfId="4045"/>
    <cellStyle name="Comma 2 9 3 3 3" xfId="4046"/>
    <cellStyle name="Comma 2 9 3 4" xfId="4047"/>
    <cellStyle name="Comma 2 9 3 4 2" xfId="4048"/>
    <cellStyle name="Comma 2 9 3 5" xfId="4049"/>
    <cellStyle name="Comma 2 9 4" xfId="4050"/>
    <cellStyle name="Comma 2 9 4 2" xfId="4051"/>
    <cellStyle name="Comma 2 9 4 2 2" xfId="4052"/>
    <cellStyle name="Comma 2 9 4 2 2 2" xfId="4053"/>
    <cellStyle name="Comma 2 9 4 2 3" xfId="4054"/>
    <cellStyle name="Comma 2 9 4 3" xfId="4055"/>
    <cellStyle name="Comma 2 9 4 3 2" xfId="4056"/>
    <cellStyle name="Comma 2 9 4 4" xfId="4057"/>
    <cellStyle name="Comma 2 9 5" xfId="4058"/>
    <cellStyle name="Comma 2 9 5 2" xfId="4059"/>
    <cellStyle name="Comma 2 9 5 2 2" xfId="4060"/>
    <cellStyle name="Comma 2 9 5 3" xfId="4061"/>
    <cellStyle name="Comma 2 9 6" xfId="4062"/>
    <cellStyle name="Comma 2 9 6 2" xfId="4063"/>
    <cellStyle name="Comma 2 9 7" xfId="4064"/>
    <cellStyle name="Comma 2 9 8" xfId="4065"/>
    <cellStyle name="Comma 3" xfId="4066"/>
    <cellStyle name="Comma 3 2" xfId="4067"/>
    <cellStyle name="Comma 3 2 2" xfId="4068"/>
    <cellStyle name="Comma 3 3" xfId="4069"/>
    <cellStyle name="Comma 3 3 2" xfId="4070"/>
    <cellStyle name="Comma 3 4" xfId="4071"/>
    <cellStyle name="Comma 4" xfId="4072"/>
    <cellStyle name="Comma 4 10" xfId="4073"/>
    <cellStyle name="Comma 4 10 2" xfId="4074"/>
    <cellStyle name="Comma 4 10 2 2" xfId="4075"/>
    <cellStyle name="Comma 4 10 2 2 2" xfId="4076"/>
    <cellStyle name="Comma 4 10 2 2 2 2" xfId="4077"/>
    <cellStyle name="Comma 4 10 2 2 3" xfId="4078"/>
    <cellStyle name="Comma 4 10 2 3" xfId="4079"/>
    <cellStyle name="Comma 4 10 2 3 2" xfId="4080"/>
    <cellStyle name="Comma 4 10 2 4" xfId="4081"/>
    <cellStyle name="Comma 4 10 3" xfId="4082"/>
    <cellStyle name="Comma 4 10 3 2" xfId="4083"/>
    <cellStyle name="Comma 4 10 3 2 2" xfId="4084"/>
    <cellStyle name="Comma 4 10 3 3" xfId="4085"/>
    <cellStyle name="Comma 4 10 4" xfId="4086"/>
    <cellStyle name="Comma 4 10 4 2" xfId="4087"/>
    <cellStyle name="Comma 4 10 4 2 2" xfId="4088"/>
    <cellStyle name="Comma 4 10 5" xfId="4089"/>
    <cellStyle name="Comma 4 10 5 2" xfId="4090"/>
    <cellStyle name="Comma 4 11" xfId="4091"/>
    <cellStyle name="Comma 4 11 2" xfId="4092"/>
    <cellStyle name="Comma 4 11 2 2" xfId="4093"/>
    <cellStyle name="Comma 4 11 2 2 2" xfId="4094"/>
    <cellStyle name="Comma 4 11 2 2 2 2" xfId="4095"/>
    <cellStyle name="Comma 4 11 2 2 2 2 2" xfId="4096"/>
    <cellStyle name="Comma 4 11 2 2 2 3" xfId="4097"/>
    <cellStyle name="Comma 4 11 2 2 3" xfId="4098"/>
    <cellStyle name="Comma 4 11 2 2 3 2" xfId="4099"/>
    <cellStyle name="Comma 4 11 2 2 4" xfId="4100"/>
    <cellStyle name="Comma 4 11 2 3" xfId="4101"/>
    <cellStyle name="Comma 4 11 2 3 2" xfId="4102"/>
    <cellStyle name="Comma 4 11 2 3 2 2" xfId="4103"/>
    <cellStyle name="Comma 4 11 2 3 3" xfId="4104"/>
    <cellStyle name="Comma 4 11 2 4" xfId="4105"/>
    <cellStyle name="Comma 4 11 2 4 2" xfId="4106"/>
    <cellStyle name="Comma 4 11 2 5" xfId="4107"/>
    <cellStyle name="Comma 4 11 3" xfId="4108"/>
    <cellStyle name="Comma 4 11 3 2" xfId="4109"/>
    <cellStyle name="Comma 4 11 3 2 2" xfId="4110"/>
    <cellStyle name="Comma 4 11 3 2 2 2" xfId="4111"/>
    <cellStyle name="Comma 4 11 3 2 3" xfId="4112"/>
    <cellStyle name="Comma 4 11 3 3" xfId="4113"/>
    <cellStyle name="Comma 4 11 3 3 2" xfId="4114"/>
    <cellStyle name="Comma 4 11 3 4" xfId="4115"/>
    <cellStyle name="Comma 4 11 4" xfId="4116"/>
    <cellStyle name="Comma 4 11 4 2" xfId="4117"/>
    <cellStyle name="Comma 4 11 4 2 2" xfId="4118"/>
    <cellStyle name="Comma 4 11 4 3" xfId="4119"/>
    <cellStyle name="Comma 4 11 5" xfId="4120"/>
    <cellStyle name="Comma 4 11 5 2" xfId="4121"/>
    <cellStyle name="Comma 4 11 6" xfId="4122"/>
    <cellStyle name="Comma 4 12" xfId="4123"/>
    <cellStyle name="Comma 4 12 2" xfId="4124"/>
    <cellStyle name="Comma 4 12 2 2" xfId="4125"/>
    <cellStyle name="Comma 4 12 2 2 2" xfId="4126"/>
    <cellStyle name="Comma 4 12 2 2 2 2" xfId="4127"/>
    <cellStyle name="Comma 4 12 2 2 2 2 2" xfId="4128"/>
    <cellStyle name="Comma 4 12 2 2 2 3" xfId="4129"/>
    <cellStyle name="Comma 4 12 2 2 3" xfId="4130"/>
    <cellStyle name="Comma 4 12 2 2 3 2" xfId="4131"/>
    <cellStyle name="Comma 4 12 2 2 4" xfId="4132"/>
    <cellStyle name="Comma 4 12 2 3" xfId="4133"/>
    <cellStyle name="Comma 4 12 2 3 2" xfId="4134"/>
    <cellStyle name="Comma 4 12 2 3 2 2" xfId="4135"/>
    <cellStyle name="Comma 4 12 2 3 3" xfId="4136"/>
    <cellStyle name="Comma 4 12 2 4" xfId="4137"/>
    <cellStyle name="Comma 4 12 2 4 2" xfId="4138"/>
    <cellStyle name="Comma 4 12 2 5" xfId="4139"/>
    <cellStyle name="Comma 4 12 3" xfId="4140"/>
    <cellStyle name="Comma 4 12 3 2" xfId="4141"/>
    <cellStyle name="Comma 4 12 3 2 2" xfId="4142"/>
    <cellStyle name="Comma 4 12 3 2 2 2" xfId="4143"/>
    <cellStyle name="Comma 4 12 3 2 3" xfId="4144"/>
    <cellStyle name="Comma 4 12 3 3" xfId="4145"/>
    <cellStyle name="Comma 4 12 3 3 2" xfId="4146"/>
    <cellStyle name="Comma 4 12 3 4" xfId="4147"/>
    <cellStyle name="Comma 4 12 4" xfId="4148"/>
    <cellStyle name="Comma 4 12 4 2" xfId="4149"/>
    <cellStyle name="Comma 4 12 4 2 2" xfId="4150"/>
    <cellStyle name="Comma 4 12 4 3" xfId="4151"/>
    <cellStyle name="Comma 4 12 5" xfId="4152"/>
    <cellStyle name="Comma 4 12 5 2" xfId="4153"/>
    <cellStyle name="Comma 4 12 6" xfId="4154"/>
    <cellStyle name="Comma 4 13" xfId="4155"/>
    <cellStyle name="Comma 4 13 2" xfId="4156"/>
    <cellStyle name="Comma 4 13 2 2" xfId="4157"/>
    <cellStyle name="Comma 4 13 2 2 2" xfId="4158"/>
    <cellStyle name="Comma 4 13 2 2 2 2" xfId="4159"/>
    <cellStyle name="Comma 4 13 2 2 3" xfId="4160"/>
    <cellStyle name="Comma 4 13 2 3" xfId="4161"/>
    <cellStyle name="Comma 4 13 2 3 2" xfId="4162"/>
    <cellStyle name="Comma 4 13 2 4" xfId="4163"/>
    <cellStyle name="Comma 4 13 3" xfId="4164"/>
    <cellStyle name="Comma 4 13 3 2" xfId="4165"/>
    <cellStyle name="Comma 4 13 3 2 2" xfId="4166"/>
    <cellStyle name="Comma 4 13 3 3" xfId="4167"/>
    <cellStyle name="Comma 4 13 4" xfId="4168"/>
    <cellStyle name="Comma 4 13 4 2" xfId="4169"/>
    <cellStyle name="Comma 4 13 5" xfId="4170"/>
    <cellStyle name="Comma 4 14" xfId="4171"/>
    <cellStyle name="Comma 4 14 2" xfId="4172"/>
    <cellStyle name="Comma 4 14 2 2" xfId="4173"/>
    <cellStyle name="Comma 4 14 2 2 2" xfId="4174"/>
    <cellStyle name="Comma 4 14 2 3" xfId="4175"/>
    <cellStyle name="Comma 4 14 3" xfId="4176"/>
    <cellStyle name="Comma 4 14 3 2" xfId="4177"/>
    <cellStyle name="Comma 4 14 4" xfId="4178"/>
    <cellStyle name="Comma 4 15" xfId="4179"/>
    <cellStyle name="Comma 4 15 2" xfId="4180"/>
    <cellStyle name="Comma 4 15 2 2" xfId="4181"/>
    <cellStyle name="Comma 4 15 3" xfId="4182"/>
    <cellStyle name="Comma 4 16" xfId="4183"/>
    <cellStyle name="Comma 4 16 2" xfId="4184"/>
    <cellStyle name="Comma 4 16 2 2" xfId="4185"/>
    <cellStyle name="Comma 4 16 3" xfId="4186"/>
    <cellStyle name="Comma 4 17" xfId="4187"/>
    <cellStyle name="Comma 4 17 2" xfId="4188"/>
    <cellStyle name="Comma 4 18" xfId="4189"/>
    <cellStyle name="Comma 4 2" xfId="4190"/>
    <cellStyle name="Comma 4 2 10" xfId="4191"/>
    <cellStyle name="Comma 4 2 10 2" xfId="4192"/>
    <cellStyle name="Comma 4 2 10 2 2" xfId="4193"/>
    <cellStyle name="Comma 4 2 10 2 2 2" xfId="4194"/>
    <cellStyle name="Comma 4 2 10 2 2 2 2" xfId="4195"/>
    <cellStyle name="Comma 4 2 10 2 2 2 2 2" xfId="4196"/>
    <cellStyle name="Comma 4 2 10 2 2 2 3" xfId="4197"/>
    <cellStyle name="Comma 4 2 10 2 2 3" xfId="4198"/>
    <cellStyle name="Comma 4 2 10 2 2 3 2" xfId="4199"/>
    <cellStyle name="Comma 4 2 10 2 2 4" xfId="4200"/>
    <cellStyle name="Comma 4 2 10 2 3" xfId="4201"/>
    <cellStyle name="Comma 4 2 10 2 3 2" xfId="4202"/>
    <cellStyle name="Comma 4 2 10 2 3 2 2" xfId="4203"/>
    <cellStyle name="Comma 4 2 10 2 3 3" xfId="4204"/>
    <cellStyle name="Comma 4 2 10 2 4" xfId="4205"/>
    <cellStyle name="Comma 4 2 10 2 4 2" xfId="4206"/>
    <cellStyle name="Comma 4 2 10 2 5" xfId="4207"/>
    <cellStyle name="Comma 4 2 10 3" xfId="4208"/>
    <cellStyle name="Comma 4 2 10 3 2" xfId="4209"/>
    <cellStyle name="Comma 4 2 10 3 2 2" xfId="4210"/>
    <cellStyle name="Comma 4 2 10 3 2 2 2" xfId="4211"/>
    <cellStyle name="Comma 4 2 10 3 2 3" xfId="4212"/>
    <cellStyle name="Comma 4 2 10 3 3" xfId="4213"/>
    <cellStyle name="Comma 4 2 10 3 3 2" xfId="4214"/>
    <cellStyle name="Comma 4 2 10 3 4" xfId="4215"/>
    <cellStyle name="Comma 4 2 10 4" xfId="4216"/>
    <cellStyle name="Comma 4 2 10 4 2" xfId="4217"/>
    <cellStyle name="Comma 4 2 10 4 2 2" xfId="4218"/>
    <cellStyle name="Comma 4 2 10 4 3" xfId="4219"/>
    <cellStyle name="Comma 4 2 10 5" xfId="4220"/>
    <cellStyle name="Comma 4 2 10 5 2" xfId="4221"/>
    <cellStyle name="Comma 4 2 10 6" xfId="4222"/>
    <cellStyle name="Comma 4 2 11" xfId="4223"/>
    <cellStyle name="Comma 4 2 11 2" xfId="4224"/>
    <cellStyle name="Comma 4 2 11 2 2" xfId="4225"/>
    <cellStyle name="Comma 4 2 11 2 2 2" xfId="4226"/>
    <cellStyle name="Comma 4 2 11 2 2 2 2" xfId="4227"/>
    <cellStyle name="Comma 4 2 11 2 2 3" xfId="4228"/>
    <cellStyle name="Comma 4 2 11 2 3" xfId="4229"/>
    <cellStyle name="Comma 4 2 11 2 3 2" xfId="4230"/>
    <cellStyle name="Comma 4 2 11 2 4" xfId="4231"/>
    <cellStyle name="Comma 4 2 11 3" xfId="4232"/>
    <cellStyle name="Comma 4 2 11 3 2" xfId="4233"/>
    <cellStyle name="Comma 4 2 11 3 2 2" xfId="4234"/>
    <cellStyle name="Comma 4 2 11 3 3" xfId="4235"/>
    <cellStyle name="Comma 4 2 11 4" xfId="4236"/>
    <cellStyle name="Comma 4 2 11 4 2" xfId="4237"/>
    <cellStyle name="Comma 4 2 11 5" xfId="4238"/>
    <cellStyle name="Comma 4 2 12" xfId="4239"/>
    <cellStyle name="Comma 4 2 12 2" xfId="4240"/>
    <cellStyle name="Comma 4 2 12 2 2" xfId="4241"/>
    <cellStyle name="Comma 4 2 12 2 2 2" xfId="4242"/>
    <cellStyle name="Comma 4 2 12 2 3" xfId="4243"/>
    <cellStyle name="Comma 4 2 12 3" xfId="4244"/>
    <cellStyle name="Comma 4 2 12 3 2" xfId="4245"/>
    <cellStyle name="Comma 4 2 12 4" xfId="4246"/>
    <cellStyle name="Comma 4 2 13" xfId="4247"/>
    <cellStyle name="Comma 4 2 13 2" xfId="4248"/>
    <cellStyle name="Comma 4 2 13 2 2" xfId="4249"/>
    <cellStyle name="Comma 4 2 13 3" xfId="4250"/>
    <cellStyle name="Comma 4 2 14" xfId="4251"/>
    <cellStyle name="Comma 4 2 14 2" xfId="4252"/>
    <cellStyle name="Comma 4 2 14 2 2" xfId="4253"/>
    <cellStyle name="Comma 4 2 14 3" xfId="4254"/>
    <cellStyle name="Comma 4 2 15" xfId="4255"/>
    <cellStyle name="Comma 4 2 15 2" xfId="4256"/>
    <cellStyle name="Comma 4 2 16" xfId="4257"/>
    <cellStyle name="Comma 4 2 17" xfId="4258"/>
    <cellStyle name="Comma 4 2 2" xfId="4259"/>
    <cellStyle name="Comma 4 2 2 10" xfId="4260"/>
    <cellStyle name="Comma 4 2 2 10 2" xfId="4261"/>
    <cellStyle name="Comma 4 2 2 10 2 2" xfId="4262"/>
    <cellStyle name="Comma 4 2 2 10 2 2 2" xfId="4263"/>
    <cellStyle name="Comma 4 2 2 10 2 2 2 2" xfId="4264"/>
    <cellStyle name="Comma 4 2 2 10 2 2 3" xfId="4265"/>
    <cellStyle name="Comma 4 2 2 10 2 3" xfId="4266"/>
    <cellStyle name="Comma 4 2 2 10 2 3 2" xfId="4267"/>
    <cellStyle name="Comma 4 2 2 10 2 4" xfId="4268"/>
    <cellStyle name="Comma 4 2 2 10 3" xfId="4269"/>
    <cellStyle name="Comma 4 2 2 10 3 2" xfId="4270"/>
    <cellStyle name="Comma 4 2 2 10 3 2 2" xfId="4271"/>
    <cellStyle name="Comma 4 2 2 10 3 3" xfId="4272"/>
    <cellStyle name="Comma 4 2 2 10 4" xfId="4273"/>
    <cellStyle name="Comma 4 2 2 10 4 2" xfId="4274"/>
    <cellStyle name="Comma 4 2 2 10 5" xfId="4275"/>
    <cellStyle name="Comma 4 2 2 11" xfId="4276"/>
    <cellStyle name="Comma 4 2 2 11 2" xfId="4277"/>
    <cellStyle name="Comma 4 2 2 11 2 2" xfId="4278"/>
    <cellStyle name="Comma 4 2 2 11 2 2 2" xfId="4279"/>
    <cellStyle name="Comma 4 2 2 11 2 3" xfId="4280"/>
    <cellStyle name="Comma 4 2 2 11 3" xfId="4281"/>
    <cellStyle name="Comma 4 2 2 11 3 2" xfId="4282"/>
    <cellStyle name="Comma 4 2 2 11 4" xfId="4283"/>
    <cellStyle name="Comma 4 2 2 12" xfId="4284"/>
    <cellStyle name="Comma 4 2 2 12 2" xfId="4285"/>
    <cellStyle name="Comma 4 2 2 12 2 2" xfId="4286"/>
    <cellStyle name="Comma 4 2 2 12 3" xfId="4287"/>
    <cellStyle name="Comma 4 2 2 13" xfId="4288"/>
    <cellStyle name="Comma 4 2 2 13 2" xfId="4289"/>
    <cellStyle name="Comma 4 2 2 13 2 2" xfId="4290"/>
    <cellStyle name="Comma 4 2 2 13 3" xfId="4291"/>
    <cellStyle name="Comma 4 2 2 14" xfId="4292"/>
    <cellStyle name="Comma 4 2 2 14 2" xfId="4293"/>
    <cellStyle name="Comma 4 2 2 15" xfId="4294"/>
    <cellStyle name="Comma 4 2 2 16" xfId="4295"/>
    <cellStyle name="Comma 4 2 2 2" xfId="4296"/>
    <cellStyle name="Comma 4 2 2 2 10" xfId="4297"/>
    <cellStyle name="Comma 4 2 2 2 10 2" xfId="4298"/>
    <cellStyle name="Comma 4 2 2 2 10 2 2" xfId="4299"/>
    <cellStyle name="Comma 4 2 2 2 10 3" xfId="4300"/>
    <cellStyle name="Comma 4 2 2 2 11" xfId="4301"/>
    <cellStyle name="Comma 4 2 2 2 11 2" xfId="4302"/>
    <cellStyle name="Comma 4 2 2 2 11 2 2" xfId="4303"/>
    <cellStyle name="Comma 4 2 2 2 11 3" xfId="4304"/>
    <cellStyle name="Comma 4 2 2 2 12" xfId="4305"/>
    <cellStyle name="Comma 4 2 2 2 12 2" xfId="4306"/>
    <cellStyle name="Comma 4 2 2 2 13" xfId="4307"/>
    <cellStyle name="Comma 4 2 2 2 14" xfId="4308"/>
    <cellStyle name="Comma 4 2 2 2 2" xfId="4309"/>
    <cellStyle name="Comma 4 2 2 2 2 10" xfId="4310"/>
    <cellStyle name="Comma 4 2 2 2 2 10 2" xfId="4311"/>
    <cellStyle name="Comma 4 2 2 2 2 11" xfId="4312"/>
    <cellStyle name="Comma 4 2 2 2 2 12" xfId="4313"/>
    <cellStyle name="Comma 4 2 2 2 2 2" xfId="4314"/>
    <cellStyle name="Comma 4 2 2 2 2 2 2" xfId="4315"/>
    <cellStyle name="Comma 4 2 2 2 2 2 2 2" xfId="4316"/>
    <cellStyle name="Comma 4 2 2 2 2 2 2 2 2" xfId="4317"/>
    <cellStyle name="Comma 4 2 2 2 2 2 2 2 2 2" xfId="4318"/>
    <cellStyle name="Comma 4 2 2 2 2 2 2 2 2 2 2" xfId="4319"/>
    <cellStyle name="Comma 4 2 2 2 2 2 2 2 2 2 2 2" xfId="4320"/>
    <cellStyle name="Comma 4 2 2 2 2 2 2 2 2 2 3" xfId="4321"/>
    <cellStyle name="Comma 4 2 2 2 2 2 2 2 2 3" xfId="4322"/>
    <cellStyle name="Comma 4 2 2 2 2 2 2 2 2 3 2" xfId="4323"/>
    <cellStyle name="Comma 4 2 2 2 2 2 2 2 2 4" xfId="4324"/>
    <cellStyle name="Comma 4 2 2 2 2 2 2 2 3" xfId="4325"/>
    <cellStyle name="Comma 4 2 2 2 2 2 2 2 3 2" xfId="4326"/>
    <cellStyle name="Comma 4 2 2 2 2 2 2 2 3 2 2" xfId="4327"/>
    <cellStyle name="Comma 4 2 2 2 2 2 2 2 3 3" xfId="4328"/>
    <cellStyle name="Comma 4 2 2 2 2 2 2 2 4" xfId="4329"/>
    <cellStyle name="Comma 4 2 2 2 2 2 2 2 4 2" xfId="4330"/>
    <cellStyle name="Comma 4 2 2 2 2 2 2 2 5" xfId="4331"/>
    <cellStyle name="Comma 4 2 2 2 2 2 2 3" xfId="4332"/>
    <cellStyle name="Comma 4 2 2 2 2 2 2 3 2" xfId="4333"/>
    <cellStyle name="Comma 4 2 2 2 2 2 2 3 2 2" xfId="4334"/>
    <cellStyle name="Comma 4 2 2 2 2 2 2 3 2 2 2" xfId="4335"/>
    <cellStyle name="Comma 4 2 2 2 2 2 2 3 2 3" xfId="4336"/>
    <cellStyle name="Comma 4 2 2 2 2 2 2 3 3" xfId="4337"/>
    <cellStyle name="Comma 4 2 2 2 2 2 2 3 3 2" xfId="4338"/>
    <cellStyle name="Comma 4 2 2 2 2 2 2 3 4" xfId="4339"/>
    <cellStyle name="Comma 4 2 2 2 2 2 2 4" xfId="4340"/>
    <cellStyle name="Comma 4 2 2 2 2 2 2 4 2" xfId="4341"/>
    <cellStyle name="Comma 4 2 2 2 2 2 2 4 2 2" xfId="4342"/>
    <cellStyle name="Comma 4 2 2 2 2 2 2 4 3" xfId="4343"/>
    <cellStyle name="Comma 4 2 2 2 2 2 2 5" xfId="4344"/>
    <cellStyle name="Comma 4 2 2 2 2 2 2 5 2" xfId="4345"/>
    <cellStyle name="Comma 4 2 2 2 2 2 2 6" xfId="4346"/>
    <cellStyle name="Comma 4 2 2 2 2 2 3" xfId="4347"/>
    <cellStyle name="Comma 4 2 2 2 2 2 3 2" xfId="4348"/>
    <cellStyle name="Comma 4 2 2 2 2 2 3 2 2" xfId="4349"/>
    <cellStyle name="Comma 4 2 2 2 2 2 3 2 2 2" xfId="4350"/>
    <cellStyle name="Comma 4 2 2 2 2 2 3 2 2 2 2" xfId="4351"/>
    <cellStyle name="Comma 4 2 2 2 2 2 3 2 2 2 2 2" xfId="4352"/>
    <cellStyle name="Comma 4 2 2 2 2 2 3 2 2 2 3" xfId="4353"/>
    <cellStyle name="Comma 4 2 2 2 2 2 3 2 2 3" xfId="4354"/>
    <cellStyle name="Comma 4 2 2 2 2 2 3 2 2 3 2" xfId="4355"/>
    <cellStyle name="Comma 4 2 2 2 2 2 3 2 2 4" xfId="4356"/>
    <cellStyle name="Comma 4 2 2 2 2 2 3 2 3" xfId="4357"/>
    <cellStyle name="Comma 4 2 2 2 2 2 3 2 3 2" xfId="4358"/>
    <cellStyle name="Comma 4 2 2 2 2 2 3 2 3 2 2" xfId="4359"/>
    <cellStyle name="Comma 4 2 2 2 2 2 3 2 3 3" xfId="4360"/>
    <cellStyle name="Comma 4 2 2 2 2 2 3 2 4" xfId="4361"/>
    <cellStyle name="Comma 4 2 2 2 2 2 3 2 4 2" xfId="4362"/>
    <cellStyle name="Comma 4 2 2 2 2 2 3 2 5" xfId="4363"/>
    <cellStyle name="Comma 4 2 2 2 2 2 3 3" xfId="4364"/>
    <cellStyle name="Comma 4 2 2 2 2 2 3 3 2" xfId="4365"/>
    <cellStyle name="Comma 4 2 2 2 2 2 3 3 2 2" xfId="4366"/>
    <cellStyle name="Comma 4 2 2 2 2 2 3 3 2 2 2" xfId="4367"/>
    <cellStyle name="Comma 4 2 2 2 2 2 3 3 2 3" xfId="4368"/>
    <cellStyle name="Comma 4 2 2 2 2 2 3 3 3" xfId="4369"/>
    <cellStyle name="Comma 4 2 2 2 2 2 3 3 3 2" xfId="4370"/>
    <cellStyle name="Comma 4 2 2 2 2 2 3 3 4" xfId="4371"/>
    <cellStyle name="Comma 4 2 2 2 2 2 3 4" xfId="4372"/>
    <cellStyle name="Comma 4 2 2 2 2 2 3 4 2" xfId="4373"/>
    <cellStyle name="Comma 4 2 2 2 2 2 3 4 2 2" xfId="4374"/>
    <cellStyle name="Comma 4 2 2 2 2 2 3 4 3" xfId="4375"/>
    <cellStyle name="Comma 4 2 2 2 2 2 3 5" xfId="4376"/>
    <cellStyle name="Comma 4 2 2 2 2 2 3 5 2" xfId="4377"/>
    <cellStyle name="Comma 4 2 2 2 2 2 3 6" xfId="4378"/>
    <cellStyle name="Comma 4 2 2 2 2 2 4" xfId="4379"/>
    <cellStyle name="Comma 4 2 2 2 2 2 4 2" xfId="4380"/>
    <cellStyle name="Comma 4 2 2 2 2 2 4 2 2" xfId="4381"/>
    <cellStyle name="Comma 4 2 2 2 2 2 4 2 2 2" xfId="4382"/>
    <cellStyle name="Comma 4 2 2 2 2 2 4 2 2 2 2" xfId="4383"/>
    <cellStyle name="Comma 4 2 2 2 2 2 4 2 2 3" xfId="4384"/>
    <cellStyle name="Comma 4 2 2 2 2 2 4 2 3" xfId="4385"/>
    <cellStyle name="Comma 4 2 2 2 2 2 4 2 3 2" xfId="4386"/>
    <cellStyle name="Comma 4 2 2 2 2 2 4 2 4" xfId="4387"/>
    <cellStyle name="Comma 4 2 2 2 2 2 4 3" xfId="4388"/>
    <cellStyle name="Comma 4 2 2 2 2 2 4 3 2" xfId="4389"/>
    <cellStyle name="Comma 4 2 2 2 2 2 4 3 2 2" xfId="4390"/>
    <cellStyle name="Comma 4 2 2 2 2 2 4 3 3" xfId="4391"/>
    <cellStyle name="Comma 4 2 2 2 2 2 4 4" xfId="4392"/>
    <cellStyle name="Comma 4 2 2 2 2 2 4 4 2" xfId="4393"/>
    <cellStyle name="Comma 4 2 2 2 2 2 4 5" xfId="4394"/>
    <cellStyle name="Comma 4 2 2 2 2 2 5" xfId="4395"/>
    <cellStyle name="Comma 4 2 2 2 2 2 5 2" xfId="4396"/>
    <cellStyle name="Comma 4 2 2 2 2 2 5 2 2" xfId="4397"/>
    <cellStyle name="Comma 4 2 2 2 2 2 5 2 2 2" xfId="4398"/>
    <cellStyle name="Comma 4 2 2 2 2 2 5 2 3" xfId="4399"/>
    <cellStyle name="Comma 4 2 2 2 2 2 5 3" xfId="4400"/>
    <cellStyle name="Comma 4 2 2 2 2 2 5 3 2" xfId="4401"/>
    <cellStyle name="Comma 4 2 2 2 2 2 5 4" xfId="4402"/>
    <cellStyle name="Comma 4 2 2 2 2 2 6" xfId="4403"/>
    <cellStyle name="Comma 4 2 2 2 2 2 6 2" xfId="4404"/>
    <cellStyle name="Comma 4 2 2 2 2 2 6 2 2" xfId="4405"/>
    <cellStyle name="Comma 4 2 2 2 2 2 6 3" xfId="4406"/>
    <cellStyle name="Comma 4 2 2 2 2 2 7" xfId="4407"/>
    <cellStyle name="Comma 4 2 2 2 2 2 7 2" xfId="4408"/>
    <cellStyle name="Comma 4 2 2 2 2 2 8" xfId="4409"/>
    <cellStyle name="Comma 4 2 2 2 2 2 9" xfId="4410"/>
    <cellStyle name="Comma 4 2 2 2 2 3" xfId="4411"/>
    <cellStyle name="Comma 4 2 2 2 2 3 2" xfId="4412"/>
    <cellStyle name="Comma 4 2 2 2 2 3 2 2" xfId="4413"/>
    <cellStyle name="Comma 4 2 2 2 2 3 2 2 2" xfId="4414"/>
    <cellStyle name="Comma 4 2 2 2 2 3 2 2 2 2" xfId="4415"/>
    <cellStyle name="Comma 4 2 2 2 2 3 2 2 2 2 2" xfId="4416"/>
    <cellStyle name="Comma 4 2 2 2 2 3 2 2 2 3" xfId="4417"/>
    <cellStyle name="Comma 4 2 2 2 2 3 2 2 3" xfId="4418"/>
    <cellStyle name="Comma 4 2 2 2 2 3 2 2 3 2" xfId="4419"/>
    <cellStyle name="Comma 4 2 2 2 2 3 2 2 4" xfId="4420"/>
    <cellStyle name="Comma 4 2 2 2 2 3 2 3" xfId="4421"/>
    <cellStyle name="Comma 4 2 2 2 2 3 2 3 2" xfId="4422"/>
    <cellStyle name="Comma 4 2 2 2 2 3 2 3 2 2" xfId="4423"/>
    <cellStyle name="Comma 4 2 2 2 2 3 2 3 3" xfId="4424"/>
    <cellStyle name="Comma 4 2 2 2 2 3 2 4" xfId="4425"/>
    <cellStyle name="Comma 4 2 2 2 2 3 2 4 2" xfId="4426"/>
    <cellStyle name="Comma 4 2 2 2 2 3 2 5" xfId="4427"/>
    <cellStyle name="Comma 4 2 2 2 2 3 3" xfId="4428"/>
    <cellStyle name="Comma 4 2 2 2 2 3 3 2" xfId="4429"/>
    <cellStyle name="Comma 4 2 2 2 2 3 3 2 2" xfId="4430"/>
    <cellStyle name="Comma 4 2 2 2 2 3 3 2 2 2" xfId="4431"/>
    <cellStyle name="Comma 4 2 2 2 2 3 3 2 3" xfId="4432"/>
    <cellStyle name="Comma 4 2 2 2 2 3 3 3" xfId="4433"/>
    <cellStyle name="Comma 4 2 2 2 2 3 3 3 2" xfId="4434"/>
    <cellStyle name="Comma 4 2 2 2 2 3 3 4" xfId="4435"/>
    <cellStyle name="Comma 4 2 2 2 2 3 4" xfId="4436"/>
    <cellStyle name="Comma 4 2 2 2 2 3 4 2" xfId="4437"/>
    <cellStyle name="Comma 4 2 2 2 2 3 4 2 2" xfId="4438"/>
    <cellStyle name="Comma 4 2 2 2 2 3 4 3" xfId="4439"/>
    <cellStyle name="Comma 4 2 2 2 2 3 5" xfId="4440"/>
    <cellStyle name="Comma 4 2 2 2 2 3 5 2" xfId="4441"/>
    <cellStyle name="Comma 4 2 2 2 2 3 6" xfId="4442"/>
    <cellStyle name="Comma 4 2 2 2 2 4" xfId="4443"/>
    <cellStyle name="Comma 4 2 2 2 2 4 2" xfId="4444"/>
    <cellStyle name="Comma 4 2 2 2 2 4 2 2" xfId="4445"/>
    <cellStyle name="Comma 4 2 2 2 2 4 2 2 2" xfId="4446"/>
    <cellStyle name="Comma 4 2 2 2 2 4 2 2 2 2" xfId="4447"/>
    <cellStyle name="Comma 4 2 2 2 2 4 2 2 2 2 2" xfId="4448"/>
    <cellStyle name="Comma 4 2 2 2 2 4 2 2 2 3" xfId="4449"/>
    <cellStyle name="Comma 4 2 2 2 2 4 2 2 3" xfId="4450"/>
    <cellStyle name="Comma 4 2 2 2 2 4 2 2 3 2" xfId="4451"/>
    <cellStyle name="Comma 4 2 2 2 2 4 2 2 4" xfId="4452"/>
    <cellStyle name="Comma 4 2 2 2 2 4 2 3" xfId="4453"/>
    <cellStyle name="Comma 4 2 2 2 2 4 2 3 2" xfId="4454"/>
    <cellStyle name="Comma 4 2 2 2 2 4 2 3 2 2" xfId="4455"/>
    <cellStyle name="Comma 4 2 2 2 2 4 2 3 3" xfId="4456"/>
    <cellStyle name="Comma 4 2 2 2 2 4 2 4" xfId="4457"/>
    <cellStyle name="Comma 4 2 2 2 2 4 2 4 2" xfId="4458"/>
    <cellStyle name="Comma 4 2 2 2 2 4 2 5" xfId="4459"/>
    <cellStyle name="Comma 4 2 2 2 2 4 3" xfId="4460"/>
    <cellStyle name="Comma 4 2 2 2 2 4 3 2" xfId="4461"/>
    <cellStyle name="Comma 4 2 2 2 2 4 3 2 2" xfId="4462"/>
    <cellStyle name="Comma 4 2 2 2 2 4 3 2 2 2" xfId="4463"/>
    <cellStyle name="Comma 4 2 2 2 2 4 3 2 3" xfId="4464"/>
    <cellStyle name="Comma 4 2 2 2 2 4 3 3" xfId="4465"/>
    <cellStyle name="Comma 4 2 2 2 2 4 3 3 2" xfId="4466"/>
    <cellStyle name="Comma 4 2 2 2 2 4 3 4" xfId="4467"/>
    <cellStyle name="Comma 4 2 2 2 2 4 4" xfId="4468"/>
    <cellStyle name="Comma 4 2 2 2 2 4 4 2" xfId="4469"/>
    <cellStyle name="Comma 4 2 2 2 2 4 4 2 2" xfId="4470"/>
    <cellStyle name="Comma 4 2 2 2 2 4 4 3" xfId="4471"/>
    <cellStyle name="Comma 4 2 2 2 2 4 5" xfId="4472"/>
    <cellStyle name="Comma 4 2 2 2 2 4 5 2" xfId="4473"/>
    <cellStyle name="Comma 4 2 2 2 2 4 6" xfId="4474"/>
    <cellStyle name="Comma 4 2 2 2 2 5" xfId="4475"/>
    <cellStyle name="Comma 4 2 2 2 2 5 2" xfId="4476"/>
    <cellStyle name="Comma 4 2 2 2 2 5 2 2" xfId="4477"/>
    <cellStyle name="Comma 4 2 2 2 2 5 2 2 2" xfId="4478"/>
    <cellStyle name="Comma 4 2 2 2 2 5 2 2 2 2" xfId="4479"/>
    <cellStyle name="Comma 4 2 2 2 2 5 2 2 2 2 2" xfId="4480"/>
    <cellStyle name="Comma 4 2 2 2 2 5 2 2 2 3" xfId="4481"/>
    <cellStyle name="Comma 4 2 2 2 2 5 2 2 3" xfId="4482"/>
    <cellStyle name="Comma 4 2 2 2 2 5 2 2 3 2" xfId="4483"/>
    <cellStyle name="Comma 4 2 2 2 2 5 2 2 4" xfId="4484"/>
    <cellStyle name="Comma 4 2 2 2 2 5 2 3" xfId="4485"/>
    <cellStyle name="Comma 4 2 2 2 2 5 2 3 2" xfId="4486"/>
    <cellStyle name="Comma 4 2 2 2 2 5 2 3 2 2" xfId="4487"/>
    <cellStyle name="Comma 4 2 2 2 2 5 2 3 3" xfId="4488"/>
    <cellStyle name="Comma 4 2 2 2 2 5 2 4" xfId="4489"/>
    <cellStyle name="Comma 4 2 2 2 2 5 2 4 2" xfId="4490"/>
    <cellStyle name="Comma 4 2 2 2 2 5 2 5" xfId="4491"/>
    <cellStyle name="Comma 4 2 2 2 2 5 3" xfId="4492"/>
    <cellStyle name="Comma 4 2 2 2 2 5 3 2" xfId="4493"/>
    <cellStyle name="Comma 4 2 2 2 2 5 3 2 2" xfId="4494"/>
    <cellStyle name="Comma 4 2 2 2 2 5 3 2 2 2" xfId="4495"/>
    <cellStyle name="Comma 4 2 2 2 2 5 3 2 3" xfId="4496"/>
    <cellStyle name="Comma 4 2 2 2 2 5 3 3" xfId="4497"/>
    <cellStyle name="Comma 4 2 2 2 2 5 3 3 2" xfId="4498"/>
    <cellStyle name="Comma 4 2 2 2 2 5 3 4" xfId="4499"/>
    <cellStyle name="Comma 4 2 2 2 2 5 4" xfId="4500"/>
    <cellStyle name="Comma 4 2 2 2 2 5 4 2" xfId="4501"/>
    <cellStyle name="Comma 4 2 2 2 2 5 4 2 2" xfId="4502"/>
    <cellStyle name="Comma 4 2 2 2 2 5 4 3" xfId="4503"/>
    <cellStyle name="Comma 4 2 2 2 2 5 5" xfId="4504"/>
    <cellStyle name="Comma 4 2 2 2 2 5 5 2" xfId="4505"/>
    <cellStyle name="Comma 4 2 2 2 2 5 6" xfId="4506"/>
    <cellStyle name="Comma 4 2 2 2 2 6" xfId="4507"/>
    <cellStyle name="Comma 4 2 2 2 2 6 2" xfId="4508"/>
    <cellStyle name="Comma 4 2 2 2 2 6 2 2" xfId="4509"/>
    <cellStyle name="Comma 4 2 2 2 2 6 2 2 2" xfId="4510"/>
    <cellStyle name="Comma 4 2 2 2 2 6 2 2 2 2" xfId="4511"/>
    <cellStyle name="Comma 4 2 2 2 2 6 2 2 3" xfId="4512"/>
    <cellStyle name="Comma 4 2 2 2 2 6 2 3" xfId="4513"/>
    <cellStyle name="Comma 4 2 2 2 2 6 2 3 2" xfId="4514"/>
    <cellStyle name="Comma 4 2 2 2 2 6 2 4" xfId="4515"/>
    <cellStyle name="Comma 4 2 2 2 2 6 3" xfId="4516"/>
    <cellStyle name="Comma 4 2 2 2 2 6 3 2" xfId="4517"/>
    <cellStyle name="Comma 4 2 2 2 2 6 3 2 2" xfId="4518"/>
    <cellStyle name="Comma 4 2 2 2 2 6 3 3" xfId="4519"/>
    <cellStyle name="Comma 4 2 2 2 2 6 4" xfId="4520"/>
    <cellStyle name="Comma 4 2 2 2 2 6 4 2" xfId="4521"/>
    <cellStyle name="Comma 4 2 2 2 2 6 5" xfId="4522"/>
    <cellStyle name="Comma 4 2 2 2 2 7" xfId="4523"/>
    <cellStyle name="Comma 4 2 2 2 2 7 2" xfId="4524"/>
    <cellStyle name="Comma 4 2 2 2 2 7 2 2" xfId="4525"/>
    <cellStyle name="Comma 4 2 2 2 2 7 2 2 2" xfId="4526"/>
    <cellStyle name="Comma 4 2 2 2 2 7 2 3" xfId="4527"/>
    <cellStyle name="Comma 4 2 2 2 2 7 3" xfId="4528"/>
    <cellStyle name="Comma 4 2 2 2 2 7 3 2" xfId="4529"/>
    <cellStyle name="Comma 4 2 2 2 2 7 4" xfId="4530"/>
    <cellStyle name="Comma 4 2 2 2 2 8" xfId="4531"/>
    <cellStyle name="Comma 4 2 2 2 2 8 2" xfId="4532"/>
    <cellStyle name="Comma 4 2 2 2 2 8 2 2" xfId="4533"/>
    <cellStyle name="Comma 4 2 2 2 2 8 3" xfId="4534"/>
    <cellStyle name="Comma 4 2 2 2 2 9" xfId="4535"/>
    <cellStyle name="Comma 4 2 2 2 2 9 2" xfId="4536"/>
    <cellStyle name="Comma 4 2 2 2 2 9 2 2" xfId="4537"/>
    <cellStyle name="Comma 4 2 2 2 2 9 3" xfId="4538"/>
    <cellStyle name="Comma 4 2 2 2 3" xfId="4539"/>
    <cellStyle name="Comma 4 2 2 2 3 10" xfId="4540"/>
    <cellStyle name="Comma 4 2 2 2 3 10 2" xfId="4541"/>
    <cellStyle name="Comma 4 2 2 2 3 11" xfId="4542"/>
    <cellStyle name="Comma 4 2 2 2 3 12" xfId="4543"/>
    <cellStyle name="Comma 4 2 2 2 3 2" xfId="4544"/>
    <cellStyle name="Comma 4 2 2 2 3 2 2" xfId="4545"/>
    <cellStyle name="Comma 4 2 2 2 3 2 2 2" xfId="4546"/>
    <cellStyle name="Comma 4 2 2 2 3 2 2 2 2" xfId="4547"/>
    <cellStyle name="Comma 4 2 2 2 3 2 2 2 2 2" xfId="4548"/>
    <cellStyle name="Comma 4 2 2 2 3 2 2 2 2 2 2" xfId="4549"/>
    <cellStyle name="Comma 4 2 2 2 3 2 2 2 2 2 2 2" xfId="4550"/>
    <cellStyle name="Comma 4 2 2 2 3 2 2 2 2 2 3" xfId="4551"/>
    <cellStyle name="Comma 4 2 2 2 3 2 2 2 2 3" xfId="4552"/>
    <cellStyle name="Comma 4 2 2 2 3 2 2 2 2 3 2" xfId="4553"/>
    <cellStyle name="Comma 4 2 2 2 3 2 2 2 2 4" xfId="4554"/>
    <cellStyle name="Comma 4 2 2 2 3 2 2 2 3" xfId="4555"/>
    <cellStyle name="Comma 4 2 2 2 3 2 2 2 3 2" xfId="4556"/>
    <cellStyle name="Comma 4 2 2 2 3 2 2 2 3 2 2" xfId="4557"/>
    <cellStyle name="Comma 4 2 2 2 3 2 2 2 3 3" xfId="4558"/>
    <cellStyle name="Comma 4 2 2 2 3 2 2 2 4" xfId="4559"/>
    <cellStyle name="Comma 4 2 2 2 3 2 2 2 4 2" xfId="4560"/>
    <cellStyle name="Comma 4 2 2 2 3 2 2 2 5" xfId="4561"/>
    <cellStyle name="Comma 4 2 2 2 3 2 2 3" xfId="4562"/>
    <cellStyle name="Comma 4 2 2 2 3 2 2 3 2" xfId="4563"/>
    <cellStyle name="Comma 4 2 2 2 3 2 2 3 2 2" xfId="4564"/>
    <cellStyle name="Comma 4 2 2 2 3 2 2 3 2 2 2" xfId="4565"/>
    <cellStyle name="Comma 4 2 2 2 3 2 2 3 2 3" xfId="4566"/>
    <cellStyle name="Comma 4 2 2 2 3 2 2 3 3" xfId="4567"/>
    <cellStyle name="Comma 4 2 2 2 3 2 2 3 3 2" xfId="4568"/>
    <cellStyle name="Comma 4 2 2 2 3 2 2 3 4" xfId="4569"/>
    <cellStyle name="Comma 4 2 2 2 3 2 2 4" xfId="4570"/>
    <cellStyle name="Comma 4 2 2 2 3 2 2 4 2" xfId="4571"/>
    <cellStyle name="Comma 4 2 2 2 3 2 2 4 2 2" xfId="4572"/>
    <cellStyle name="Comma 4 2 2 2 3 2 2 4 3" xfId="4573"/>
    <cellStyle name="Comma 4 2 2 2 3 2 2 5" xfId="4574"/>
    <cellStyle name="Comma 4 2 2 2 3 2 2 5 2" xfId="4575"/>
    <cellStyle name="Comma 4 2 2 2 3 2 2 6" xfId="4576"/>
    <cellStyle name="Comma 4 2 2 2 3 2 3" xfId="4577"/>
    <cellStyle name="Comma 4 2 2 2 3 2 3 2" xfId="4578"/>
    <cellStyle name="Comma 4 2 2 2 3 2 3 2 2" xfId="4579"/>
    <cellStyle name="Comma 4 2 2 2 3 2 3 2 2 2" xfId="4580"/>
    <cellStyle name="Comma 4 2 2 2 3 2 3 2 2 2 2" xfId="4581"/>
    <cellStyle name="Comma 4 2 2 2 3 2 3 2 2 2 2 2" xfId="4582"/>
    <cellStyle name="Comma 4 2 2 2 3 2 3 2 2 2 3" xfId="4583"/>
    <cellStyle name="Comma 4 2 2 2 3 2 3 2 2 3" xfId="4584"/>
    <cellStyle name="Comma 4 2 2 2 3 2 3 2 2 3 2" xfId="4585"/>
    <cellStyle name="Comma 4 2 2 2 3 2 3 2 2 4" xfId="4586"/>
    <cellStyle name="Comma 4 2 2 2 3 2 3 2 3" xfId="4587"/>
    <cellStyle name="Comma 4 2 2 2 3 2 3 2 3 2" xfId="4588"/>
    <cellStyle name="Comma 4 2 2 2 3 2 3 2 3 2 2" xfId="4589"/>
    <cellStyle name="Comma 4 2 2 2 3 2 3 2 3 3" xfId="4590"/>
    <cellStyle name="Comma 4 2 2 2 3 2 3 2 4" xfId="4591"/>
    <cellStyle name="Comma 4 2 2 2 3 2 3 2 4 2" xfId="4592"/>
    <cellStyle name="Comma 4 2 2 2 3 2 3 2 5" xfId="4593"/>
    <cellStyle name="Comma 4 2 2 2 3 2 3 3" xfId="4594"/>
    <cellStyle name="Comma 4 2 2 2 3 2 3 3 2" xfId="4595"/>
    <cellStyle name="Comma 4 2 2 2 3 2 3 3 2 2" xfId="4596"/>
    <cellStyle name="Comma 4 2 2 2 3 2 3 3 2 2 2" xfId="4597"/>
    <cellStyle name="Comma 4 2 2 2 3 2 3 3 2 3" xfId="4598"/>
    <cellStyle name="Comma 4 2 2 2 3 2 3 3 3" xfId="4599"/>
    <cellStyle name="Comma 4 2 2 2 3 2 3 3 3 2" xfId="4600"/>
    <cellStyle name="Comma 4 2 2 2 3 2 3 3 4" xfId="4601"/>
    <cellStyle name="Comma 4 2 2 2 3 2 3 4" xfId="4602"/>
    <cellStyle name="Comma 4 2 2 2 3 2 3 4 2" xfId="4603"/>
    <cellStyle name="Comma 4 2 2 2 3 2 3 4 2 2" xfId="4604"/>
    <cellStyle name="Comma 4 2 2 2 3 2 3 4 3" xfId="4605"/>
    <cellStyle name="Comma 4 2 2 2 3 2 3 5" xfId="4606"/>
    <cellStyle name="Comma 4 2 2 2 3 2 3 5 2" xfId="4607"/>
    <cellStyle name="Comma 4 2 2 2 3 2 3 6" xfId="4608"/>
    <cellStyle name="Comma 4 2 2 2 3 2 4" xfId="4609"/>
    <cellStyle name="Comma 4 2 2 2 3 2 4 2" xfId="4610"/>
    <cellStyle name="Comma 4 2 2 2 3 2 4 2 2" xfId="4611"/>
    <cellStyle name="Comma 4 2 2 2 3 2 4 2 2 2" xfId="4612"/>
    <cellStyle name="Comma 4 2 2 2 3 2 4 2 2 2 2" xfId="4613"/>
    <cellStyle name="Comma 4 2 2 2 3 2 4 2 2 3" xfId="4614"/>
    <cellStyle name="Comma 4 2 2 2 3 2 4 2 3" xfId="4615"/>
    <cellStyle name="Comma 4 2 2 2 3 2 4 2 3 2" xfId="4616"/>
    <cellStyle name="Comma 4 2 2 2 3 2 4 2 4" xfId="4617"/>
    <cellStyle name="Comma 4 2 2 2 3 2 4 3" xfId="4618"/>
    <cellStyle name="Comma 4 2 2 2 3 2 4 3 2" xfId="4619"/>
    <cellStyle name="Comma 4 2 2 2 3 2 4 3 2 2" xfId="4620"/>
    <cellStyle name="Comma 4 2 2 2 3 2 4 3 3" xfId="4621"/>
    <cellStyle name="Comma 4 2 2 2 3 2 4 4" xfId="4622"/>
    <cellStyle name="Comma 4 2 2 2 3 2 4 4 2" xfId="4623"/>
    <cellStyle name="Comma 4 2 2 2 3 2 4 5" xfId="4624"/>
    <cellStyle name="Comma 4 2 2 2 3 2 5" xfId="4625"/>
    <cellStyle name="Comma 4 2 2 2 3 2 5 2" xfId="4626"/>
    <cellStyle name="Comma 4 2 2 2 3 2 5 2 2" xfId="4627"/>
    <cellStyle name="Comma 4 2 2 2 3 2 5 2 2 2" xfId="4628"/>
    <cellStyle name="Comma 4 2 2 2 3 2 5 2 3" xfId="4629"/>
    <cellStyle name="Comma 4 2 2 2 3 2 5 3" xfId="4630"/>
    <cellStyle name="Comma 4 2 2 2 3 2 5 3 2" xfId="4631"/>
    <cellStyle name="Comma 4 2 2 2 3 2 5 4" xfId="4632"/>
    <cellStyle name="Comma 4 2 2 2 3 2 6" xfId="4633"/>
    <cellStyle name="Comma 4 2 2 2 3 2 6 2" xfId="4634"/>
    <cellStyle name="Comma 4 2 2 2 3 2 6 2 2" xfId="4635"/>
    <cellStyle name="Comma 4 2 2 2 3 2 6 3" xfId="4636"/>
    <cellStyle name="Comma 4 2 2 2 3 2 7" xfId="4637"/>
    <cellStyle name="Comma 4 2 2 2 3 2 7 2" xfId="4638"/>
    <cellStyle name="Comma 4 2 2 2 3 2 8" xfId="4639"/>
    <cellStyle name="Comma 4 2 2 2 3 2 9" xfId="4640"/>
    <cellStyle name="Comma 4 2 2 2 3 3" xfId="4641"/>
    <cellStyle name="Comma 4 2 2 2 3 3 2" xfId="4642"/>
    <cellStyle name="Comma 4 2 2 2 3 3 2 2" xfId="4643"/>
    <cellStyle name="Comma 4 2 2 2 3 3 2 2 2" xfId="4644"/>
    <cellStyle name="Comma 4 2 2 2 3 3 2 2 2 2" xfId="4645"/>
    <cellStyle name="Comma 4 2 2 2 3 3 2 2 2 2 2" xfId="4646"/>
    <cellStyle name="Comma 4 2 2 2 3 3 2 2 2 3" xfId="4647"/>
    <cellStyle name="Comma 4 2 2 2 3 3 2 2 3" xfId="4648"/>
    <cellStyle name="Comma 4 2 2 2 3 3 2 2 3 2" xfId="4649"/>
    <cellStyle name="Comma 4 2 2 2 3 3 2 2 4" xfId="4650"/>
    <cellStyle name="Comma 4 2 2 2 3 3 2 3" xfId="4651"/>
    <cellStyle name="Comma 4 2 2 2 3 3 2 3 2" xfId="4652"/>
    <cellStyle name="Comma 4 2 2 2 3 3 2 3 2 2" xfId="4653"/>
    <cellStyle name="Comma 4 2 2 2 3 3 2 3 3" xfId="4654"/>
    <cellStyle name="Comma 4 2 2 2 3 3 2 4" xfId="4655"/>
    <cellStyle name="Comma 4 2 2 2 3 3 2 4 2" xfId="4656"/>
    <cellStyle name="Comma 4 2 2 2 3 3 2 5" xfId="4657"/>
    <cellStyle name="Comma 4 2 2 2 3 3 3" xfId="4658"/>
    <cellStyle name="Comma 4 2 2 2 3 3 3 2" xfId="4659"/>
    <cellStyle name="Comma 4 2 2 2 3 3 3 2 2" xfId="4660"/>
    <cellStyle name="Comma 4 2 2 2 3 3 3 2 2 2" xfId="4661"/>
    <cellStyle name="Comma 4 2 2 2 3 3 3 2 3" xfId="4662"/>
    <cellStyle name="Comma 4 2 2 2 3 3 3 3" xfId="4663"/>
    <cellStyle name="Comma 4 2 2 2 3 3 3 3 2" xfId="4664"/>
    <cellStyle name="Comma 4 2 2 2 3 3 3 4" xfId="4665"/>
    <cellStyle name="Comma 4 2 2 2 3 3 4" xfId="4666"/>
    <cellStyle name="Comma 4 2 2 2 3 3 4 2" xfId="4667"/>
    <cellStyle name="Comma 4 2 2 2 3 3 4 2 2" xfId="4668"/>
    <cellStyle name="Comma 4 2 2 2 3 3 4 3" xfId="4669"/>
    <cellStyle name="Comma 4 2 2 2 3 3 5" xfId="4670"/>
    <cellStyle name="Comma 4 2 2 2 3 3 5 2" xfId="4671"/>
    <cellStyle name="Comma 4 2 2 2 3 3 6" xfId="4672"/>
    <cellStyle name="Comma 4 2 2 2 3 4" xfId="4673"/>
    <cellStyle name="Comma 4 2 2 2 3 4 2" xfId="4674"/>
    <cellStyle name="Comma 4 2 2 2 3 4 2 2" xfId="4675"/>
    <cellStyle name="Comma 4 2 2 2 3 4 2 2 2" xfId="4676"/>
    <cellStyle name="Comma 4 2 2 2 3 4 2 2 2 2" xfId="4677"/>
    <cellStyle name="Comma 4 2 2 2 3 4 2 2 2 2 2" xfId="4678"/>
    <cellStyle name="Comma 4 2 2 2 3 4 2 2 2 3" xfId="4679"/>
    <cellStyle name="Comma 4 2 2 2 3 4 2 2 3" xfId="4680"/>
    <cellStyle name="Comma 4 2 2 2 3 4 2 2 3 2" xfId="4681"/>
    <cellStyle name="Comma 4 2 2 2 3 4 2 2 4" xfId="4682"/>
    <cellStyle name="Comma 4 2 2 2 3 4 2 3" xfId="4683"/>
    <cellStyle name="Comma 4 2 2 2 3 4 2 3 2" xfId="4684"/>
    <cellStyle name="Comma 4 2 2 2 3 4 2 3 2 2" xfId="4685"/>
    <cellStyle name="Comma 4 2 2 2 3 4 2 3 3" xfId="4686"/>
    <cellStyle name="Comma 4 2 2 2 3 4 2 4" xfId="4687"/>
    <cellStyle name="Comma 4 2 2 2 3 4 2 4 2" xfId="4688"/>
    <cellStyle name="Comma 4 2 2 2 3 4 2 5" xfId="4689"/>
    <cellStyle name="Comma 4 2 2 2 3 4 3" xfId="4690"/>
    <cellStyle name="Comma 4 2 2 2 3 4 3 2" xfId="4691"/>
    <cellStyle name="Comma 4 2 2 2 3 4 3 2 2" xfId="4692"/>
    <cellStyle name="Comma 4 2 2 2 3 4 3 2 2 2" xfId="4693"/>
    <cellStyle name="Comma 4 2 2 2 3 4 3 2 3" xfId="4694"/>
    <cellStyle name="Comma 4 2 2 2 3 4 3 3" xfId="4695"/>
    <cellStyle name="Comma 4 2 2 2 3 4 3 3 2" xfId="4696"/>
    <cellStyle name="Comma 4 2 2 2 3 4 3 4" xfId="4697"/>
    <cellStyle name="Comma 4 2 2 2 3 4 4" xfId="4698"/>
    <cellStyle name="Comma 4 2 2 2 3 4 4 2" xfId="4699"/>
    <cellStyle name="Comma 4 2 2 2 3 4 4 2 2" xfId="4700"/>
    <cellStyle name="Comma 4 2 2 2 3 4 4 3" xfId="4701"/>
    <cellStyle name="Comma 4 2 2 2 3 4 5" xfId="4702"/>
    <cellStyle name="Comma 4 2 2 2 3 4 5 2" xfId="4703"/>
    <cellStyle name="Comma 4 2 2 2 3 4 6" xfId="4704"/>
    <cellStyle name="Comma 4 2 2 2 3 5" xfId="4705"/>
    <cellStyle name="Comma 4 2 2 2 3 5 2" xfId="4706"/>
    <cellStyle name="Comma 4 2 2 2 3 5 2 2" xfId="4707"/>
    <cellStyle name="Comma 4 2 2 2 3 5 2 2 2" xfId="4708"/>
    <cellStyle name="Comma 4 2 2 2 3 5 2 2 2 2" xfId="4709"/>
    <cellStyle name="Comma 4 2 2 2 3 5 2 2 2 2 2" xfId="4710"/>
    <cellStyle name="Comma 4 2 2 2 3 5 2 2 2 3" xfId="4711"/>
    <cellStyle name="Comma 4 2 2 2 3 5 2 2 3" xfId="4712"/>
    <cellStyle name="Comma 4 2 2 2 3 5 2 2 3 2" xfId="4713"/>
    <cellStyle name="Comma 4 2 2 2 3 5 2 2 4" xfId="4714"/>
    <cellStyle name="Comma 4 2 2 2 3 5 2 3" xfId="4715"/>
    <cellStyle name="Comma 4 2 2 2 3 5 2 3 2" xfId="4716"/>
    <cellStyle name="Comma 4 2 2 2 3 5 2 3 2 2" xfId="4717"/>
    <cellStyle name="Comma 4 2 2 2 3 5 2 3 3" xfId="4718"/>
    <cellStyle name="Comma 4 2 2 2 3 5 2 4" xfId="4719"/>
    <cellStyle name="Comma 4 2 2 2 3 5 2 4 2" xfId="4720"/>
    <cellStyle name="Comma 4 2 2 2 3 5 2 5" xfId="4721"/>
    <cellStyle name="Comma 4 2 2 2 3 5 3" xfId="4722"/>
    <cellStyle name="Comma 4 2 2 2 3 5 3 2" xfId="4723"/>
    <cellStyle name="Comma 4 2 2 2 3 5 3 2 2" xfId="4724"/>
    <cellStyle name="Comma 4 2 2 2 3 5 3 2 2 2" xfId="4725"/>
    <cellStyle name="Comma 4 2 2 2 3 5 3 2 3" xfId="4726"/>
    <cellStyle name="Comma 4 2 2 2 3 5 3 3" xfId="4727"/>
    <cellStyle name="Comma 4 2 2 2 3 5 3 3 2" xfId="4728"/>
    <cellStyle name="Comma 4 2 2 2 3 5 3 4" xfId="4729"/>
    <cellStyle name="Comma 4 2 2 2 3 5 4" xfId="4730"/>
    <cellStyle name="Comma 4 2 2 2 3 5 4 2" xfId="4731"/>
    <cellStyle name="Comma 4 2 2 2 3 5 4 2 2" xfId="4732"/>
    <cellStyle name="Comma 4 2 2 2 3 5 4 3" xfId="4733"/>
    <cellStyle name="Comma 4 2 2 2 3 5 5" xfId="4734"/>
    <cellStyle name="Comma 4 2 2 2 3 5 5 2" xfId="4735"/>
    <cellStyle name="Comma 4 2 2 2 3 5 6" xfId="4736"/>
    <cellStyle name="Comma 4 2 2 2 3 6" xfId="4737"/>
    <cellStyle name="Comma 4 2 2 2 3 6 2" xfId="4738"/>
    <cellStyle name="Comma 4 2 2 2 3 6 2 2" xfId="4739"/>
    <cellStyle name="Comma 4 2 2 2 3 6 2 2 2" xfId="4740"/>
    <cellStyle name="Comma 4 2 2 2 3 6 2 2 2 2" xfId="4741"/>
    <cellStyle name="Comma 4 2 2 2 3 6 2 2 3" xfId="4742"/>
    <cellStyle name="Comma 4 2 2 2 3 6 2 3" xfId="4743"/>
    <cellStyle name="Comma 4 2 2 2 3 6 2 3 2" xfId="4744"/>
    <cellStyle name="Comma 4 2 2 2 3 6 2 4" xfId="4745"/>
    <cellStyle name="Comma 4 2 2 2 3 6 3" xfId="4746"/>
    <cellStyle name="Comma 4 2 2 2 3 6 3 2" xfId="4747"/>
    <cellStyle name="Comma 4 2 2 2 3 6 3 2 2" xfId="4748"/>
    <cellStyle name="Comma 4 2 2 2 3 6 3 3" xfId="4749"/>
    <cellStyle name="Comma 4 2 2 2 3 6 4" xfId="4750"/>
    <cellStyle name="Comma 4 2 2 2 3 6 4 2" xfId="4751"/>
    <cellStyle name="Comma 4 2 2 2 3 6 5" xfId="4752"/>
    <cellStyle name="Comma 4 2 2 2 3 7" xfId="4753"/>
    <cellStyle name="Comma 4 2 2 2 3 7 2" xfId="4754"/>
    <cellStyle name="Comma 4 2 2 2 3 7 2 2" xfId="4755"/>
    <cellStyle name="Comma 4 2 2 2 3 7 2 2 2" xfId="4756"/>
    <cellStyle name="Comma 4 2 2 2 3 7 2 3" xfId="4757"/>
    <cellStyle name="Comma 4 2 2 2 3 7 3" xfId="4758"/>
    <cellStyle name="Comma 4 2 2 2 3 7 3 2" xfId="4759"/>
    <cellStyle name="Comma 4 2 2 2 3 7 4" xfId="4760"/>
    <cellStyle name="Comma 4 2 2 2 3 8" xfId="4761"/>
    <cellStyle name="Comma 4 2 2 2 3 8 2" xfId="4762"/>
    <cellStyle name="Comma 4 2 2 2 3 8 2 2" xfId="4763"/>
    <cellStyle name="Comma 4 2 2 2 3 8 3" xfId="4764"/>
    <cellStyle name="Comma 4 2 2 2 3 9" xfId="4765"/>
    <cellStyle name="Comma 4 2 2 2 3 9 2" xfId="4766"/>
    <cellStyle name="Comma 4 2 2 2 3 9 2 2" xfId="4767"/>
    <cellStyle name="Comma 4 2 2 2 3 9 3" xfId="4768"/>
    <cellStyle name="Comma 4 2 2 2 4" xfId="4769"/>
    <cellStyle name="Comma 4 2 2 2 4 2" xfId="4770"/>
    <cellStyle name="Comma 4 2 2 2 4 2 2" xfId="4771"/>
    <cellStyle name="Comma 4 2 2 2 4 2 2 2" xfId="4772"/>
    <cellStyle name="Comma 4 2 2 2 4 2 2 2 2" xfId="4773"/>
    <cellStyle name="Comma 4 2 2 2 4 2 2 2 2 2" xfId="4774"/>
    <cellStyle name="Comma 4 2 2 2 4 2 2 2 2 2 2" xfId="4775"/>
    <cellStyle name="Comma 4 2 2 2 4 2 2 2 2 3" xfId="4776"/>
    <cellStyle name="Comma 4 2 2 2 4 2 2 2 3" xfId="4777"/>
    <cellStyle name="Comma 4 2 2 2 4 2 2 2 3 2" xfId="4778"/>
    <cellStyle name="Comma 4 2 2 2 4 2 2 2 4" xfId="4779"/>
    <cellStyle name="Comma 4 2 2 2 4 2 2 3" xfId="4780"/>
    <cellStyle name="Comma 4 2 2 2 4 2 2 3 2" xfId="4781"/>
    <cellStyle name="Comma 4 2 2 2 4 2 2 3 2 2" xfId="4782"/>
    <cellStyle name="Comma 4 2 2 2 4 2 2 3 3" xfId="4783"/>
    <cellStyle name="Comma 4 2 2 2 4 2 2 4" xfId="4784"/>
    <cellStyle name="Comma 4 2 2 2 4 2 2 4 2" xfId="4785"/>
    <cellStyle name="Comma 4 2 2 2 4 2 2 5" xfId="4786"/>
    <cellStyle name="Comma 4 2 2 2 4 2 3" xfId="4787"/>
    <cellStyle name="Comma 4 2 2 2 4 2 3 2" xfId="4788"/>
    <cellStyle name="Comma 4 2 2 2 4 2 3 2 2" xfId="4789"/>
    <cellStyle name="Comma 4 2 2 2 4 2 3 2 2 2" xfId="4790"/>
    <cellStyle name="Comma 4 2 2 2 4 2 3 2 3" xfId="4791"/>
    <cellStyle name="Comma 4 2 2 2 4 2 3 3" xfId="4792"/>
    <cellStyle name="Comma 4 2 2 2 4 2 3 3 2" xfId="4793"/>
    <cellStyle name="Comma 4 2 2 2 4 2 3 4" xfId="4794"/>
    <cellStyle name="Comma 4 2 2 2 4 2 4" xfId="4795"/>
    <cellStyle name="Comma 4 2 2 2 4 2 4 2" xfId="4796"/>
    <cellStyle name="Comma 4 2 2 2 4 2 4 2 2" xfId="4797"/>
    <cellStyle name="Comma 4 2 2 2 4 2 4 3" xfId="4798"/>
    <cellStyle name="Comma 4 2 2 2 4 2 5" xfId="4799"/>
    <cellStyle name="Comma 4 2 2 2 4 2 5 2" xfId="4800"/>
    <cellStyle name="Comma 4 2 2 2 4 2 6" xfId="4801"/>
    <cellStyle name="Comma 4 2 2 2 4 3" xfId="4802"/>
    <cellStyle name="Comma 4 2 2 2 4 3 2" xfId="4803"/>
    <cellStyle name="Comma 4 2 2 2 4 3 2 2" xfId="4804"/>
    <cellStyle name="Comma 4 2 2 2 4 3 2 2 2" xfId="4805"/>
    <cellStyle name="Comma 4 2 2 2 4 3 2 2 2 2" xfId="4806"/>
    <cellStyle name="Comma 4 2 2 2 4 3 2 2 2 2 2" xfId="4807"/>
    <cellStyle name="Comma 4 2 2 2 4 3 2 2 2 3" xfId="4808"/>
    <cellStyle name="Comma 4 2 2 2 4 3 2 2 3" xfId="4809"/>
    <cellStyle name="Comma 4 2 2 2 4 3 2 2 3 2" xfId="4810"/>
    <cellStyle name="Comma 4 2 2 2 4 3 2 2 4" xfId="4811"/>
    <cellStyle name="Comma 4 2 2 2 4 3 2 3" xfId="4812"/>
    <cellStyle name="Comma 4 2 2 2 4 3 2 3 2" xfId="4813"/>
    <cellStyle name="Comma 4 2 2 2 4 3 2 3 2 2" xfId="4814"/>
    <cellStyle name="Comma 4 2 2 2 4 3 2 3 3" xfId="4815"/>
    <cellStyle name="Comma 4 2 2 2 4 3 2 4" xfId="4816"/>
    <cellStyle name="Comma 4 2 2 2 4 3 2 4 2" xfId="4817"/>
    <cellStyle name="Comma 4 2 2 2 4 3 2 5" xfId="4818"/>
    <cellStyle name="Comma 4 2 2 2 4 3 3" xfId="4819"/>
    <cellStyle name="Comma 4 2 2 2 4 3 3 2" xfId="4820"/>
    <cellStyle name="Comma 4 2 2 2 4 3 3 2 2" xfId="4821"/>
    <cellStyle name="Comma 4 2 2 2 4 3 3 2 2 2" xfId="4822"/>
    <cellStyle name="Comma 4 2 2 2 4 3 3 2 3" xfId="4823"/>
    <cellStyle name="Comma 4 2 2 2 4 3 3 3" xfId="4824"/>
    <cellStyle name="Comma 4 2 2 2 4 3 3 3 2" xfId="4825"/>
    <cellStyle name="Comma 4 2 2 2 4 3 3 4" xfId="4826"/>
    <cellStyle name="Comma 4 2 2 2 4 3 4" xfId="4827"/>
    <cellStyle name="Comma 4 2 2 2 4 3 4 2" xfId="4828"/>
    <cellStyle name="Comma 4 2 2 2 4 3 4 2 2" xfId="4829"/>
    <cellStyle name="Comma 4 2 2 2 4 3 4 3" xfId="4830"/>
    <cellStyle name="Comma 4 2 2 2 4 3 5" xfId="4831"/>
    <cellStyle name="Comma 4 2 2 2 4 3 5 2" xfId="4832"/>
    <cellStyle name="Comma 4 2 2 2 4 3 6" xfId="4833"/>
    <cellStyle name="Comma 4 2 2 2 4 4" xfId="4834"/>
    <cellStyle name="Comma 4 2 2 2 4 4 2" xfId="4835"/>
    <cellStyle name="Comma 4 2 2 2 4 4 2 2" xfId="4836"/>
    <cellStyle name="Comma 4 2 2 2 4 4 2 2 2" xfId="4837"/>
    <cellStyle name="Comma 4 2 2 2 4 4 2 2 2 2" xfId="4838"/>
    <cellStyle name="Comma 4 2 2 2 4 4 2 2 3" xfId="4839"/>
    <cellStyle name="Comma 4 2 2 2 4 4 2 3" xfId="4840"/>
    <cellStyle name="Comma 4 2 2 2 4 4 2 3 2" xfId="4841"/>
    <cellStyle name="Comma 4 2 2 2 4 4 2 4" xfId="4842"/>
    <cellStyle name="Comma 4 2 2 2 4 4 3" xfId="4843"/>
    <cellStyle name="Comma 4 2 2 2 4 4 3 2" xfId="4844"/>
    <cellStyle name="Comma 4 2 2 2 4 4 3 2 2" xfId="4845"/>
    <cellStyle name="Comma 4 2 2 2 4 4 3 3" xfId="4846"/>
    <cellStyle name="Comma 4 2 2 2 4 4 4" xfId="4847"/>
    <cellStyle name="Comma 4 2 2 2 4 4 4 2" xfId="4848"/>
    <cellStyle name="Comma 4 2 2 2 4 4 5" xfId="4849"/>
    <cellStyle name="Comma 4 2 2 2 4 5" xfId="4850"/>
    <cellStyle name="Comma 4 2 2 2 4 5 2" xfId="4851"/>
    <cellStyle name="Comma 4 2 2 2 4 5 2 2" xfId="4852"/>
    <cellStyle name="Comma 4 2 2 2 4 5 2 2 2" xfId="4853"/>
    <cellStyle name="Comma 4 2 2 2 4 5 2 3" xfId="4854"/>
    <cellStyle name="Comma 4 2 2 2 4 5 3" xfId="4855"/>
    <cellStyle name="Comma 4 2 2 2 4 5 3 2" xfId="4856"/>
    <cellStyle name="Comma 4 2 2 2 4 5 4" xfId="4857"/>
    <cellStyle name="Comma 4 2 2 2 4 6" xfId="4858"/>
    <cellStyle name="Comma 4 2 2 2 4 6 2" xfId="4859"/>
    <cellStyle name="Comma 4 2 2 2 4 6 2 2" xfId="4860"/>
    <cellStyle name="Comma 4 2 2 2 4 6 3" xfId="4861"/>
    <cellStyle name="Comma 4 2 2 2 4 7" xfId="4862"/>
    <cellStyle name="Comma 4 2 2 2 4 7 2" xfId="4863"/>
    <cellStyle name="Comma 4 2 2 2 4 8" xfId="4864"/>
    <cellStyle name="Comma 4 2 2 2 4 9" xfId="4865"/>
    <cellStyle name="Comma 4 2 2 2 5" xfId="4866"/>
    <cellStyle name="Comma 4 2 2 2 5 2" xfId="4867"/>
    <cellStyle name="Comma 4 2 2 2 5 2 2" xfId="4868"/>
    <cellStyle name="Comma 4 2 2 2 5 2 2 2" xfId="4869"/>
    <cellStyle name="Comma 4 2 2 2 5 2 2 2 2" xfId="4870"/>
    <cellStyle name="Comma 4 2 2 2 5 2 2 2 2 2" xfId="4871"/>
    <cellStyle name="Comma 4 2 2 2 5 2 2 2 3" xfId="4872"/>
    <cellStyle name="Comma 4 2 2 2 5 2 2 3" xfId="4873"/>
    <cellStyle name="Comma 4 2 2 2 5 2 2 3 2" xfId="4874"/>
    <cellStyle name="Comma 4 2 2 2 5 2 2 4" xfId="4875"/>
    <cellStyle name="Comma 4 2 2 2 5 2 3" xfId="4876"/>
    <cellStyle name="Comma 4 2 2 2 5 2 3 2" xfId="4877"/>
    <cellStyle name="Comma 4 2 2 2 5 2 3 2 2" xfId="4878"/>
    <cellStyle name="Comma 4 2 2 2 5 2 3 3" xfId="4879"/>
    <cellStyle name="Comma 4 2 2 2 5 2 4" xfId="4880"/>
    <cellStyle name="Comma 4 2 2 2 5 2 4 2" xfId="4881"/>
    <cellStyle name="Comma 4 2 2 2 5 2 5" xfId="4882"/>
    <cellStyle name="Comma 4 2 2 2 5 3" xfId="4883"/>
    <cellStyle name="Comma 4 2 2 2 5 3 2" xfId="4884"/>
    <cellStyle name="Comma 4 2 2 2 5 3 2 2" xfId="4885"/>
    <cellStyle name="Comma 4 2 2 2 5 3 2 2 2" xfId="4886"/>
    <cellStyle name="Comma 4 2 2 2 5 3 2 3" xfId="4887"/>
    <cellStyle name="Comma 4 2 2 2 5 3 3" xfId="4888"/>
    <cellStyle name="Comma 4 2 2 2 5 3 3 2" xfId="4889"/>
    <cellStyle name="Comma 4 2 2 2 5 3 4" xfId="4890"/>
    <cellStyle name="Comma 4 2 2 2 5 4" xfId="4891"/>
    <cellStyle name="Comma 4 2 2 2 5 4 2" xfId="4892"/>
    <cellStyle name="Comma 4 2 2 2 5 4 2 2" xfId="4893"/>
    <cellStyle name="Comma 4 2 2 2 5 4 3" xfId="4894"/>
    <cellStyle name="Comma 4 2 2 2 5 5" xfId="4895"/>
    <cellStyle name="Comma 4 2 2 2 5 5 2" xfId="4896"/>
    <cellStyle name="Comma 4 2 2 2 5 6" xfId="4897"/>
    <cellStyle name="Comma 4 2 2 2 6" xfId="4898"/>
    <cellStyle name="Comma 4 2 2 2 6 2" xfId="4899"/>
    <cellStyle name="Comma 4 2 2 2 6 2 2" xfId="4900"/>
    <cellStyle name="Comma 4 2 2 2 6 2 2 2" xfId="4901"/>
    <cellStyle name="Comma 4 2 2 2 6 2 2 2 2" xfId="4902"/>
    <cellStyle name="Comma 4 2 2 2 6 2 2 2 2 2" xfId="4903"/>
    <cellStyle name="Comma 4 2 2 2 6 2 2 2 3" xfId="4904"/>
    <cellStyle name="Comma 4 2 2 2 6 2 2 3" xfId="4905"/>
    <cellStyle name="Comma 4 2 2 2 6 2 2 3 2" xfId="4906"/>
    <cellStyle name="Comma 4 2 2 2 6 2 2 4" xfId="4907"/>
    <cellStyle name="Comma 4 2 2 2 6 2 3" xfId="4908"/>
    <cellStyle name="Comma 4 2 2 2 6 2 3 2" xfId="4909"/>
    <cellStyle name="Comma 4 2 2 2 6 2 3 2 2" xfId="4910"/>
    <cellStyle name="Comma 4 2 2 2 6 2 3 3" xfId="4911"/>
    <cellStyle name="Comma 4 2 2 2 6 2 4" xfId="4912"/>
    <cellStyle name="Comma 4 2 2 2 6 2 4 2" xfId="4913"/>
    <cellStyle name="Comma 4 2 2 2 6 2 5" xfId="4914"/>
    <cellStyle name="Comma 4 2 2 2 6 3" xfId="4915"/>
    <cellStyle name="Comma 4 2 2 2 6 3 2" xfId="4916"/>
    <cellStyle name="Comma 4 2 2 2 6 3 2 2" xfId="4917"/>
    <cellStyle name="Comma 4 2 2 2 6 3 2 2 2" xfId="4918"/>
    <cellStyle name="Comma 4 2 2 2 6 3 2 3" xfId="4919"/>
    <cellStyle name="Comma 4 2 2 2 6 3 3" xfId="4920"/>
    <cellStyle name="Comma 4 2 2 2 6 3 3 2" xfId="4921"/>
    <cellStyle name="Comma 4 2 2 2 6 3 4" xfId="4922"/>
    <cellStyle name="Comma 4 2 2 2 6 4" xfId="4923"/>
    <cellStyle name="Comma 4 2 2 2 6 4 2" xfId="4924"/>
    <cellStyle name="Comma 4 2 2 2 6 4 2 2" xfId="4925"/>
    <cellStyle name="Comma 4 2 2 2 6 4 3" xfId="4926"/>
    <cellStyle name="Comma 4 2 2 2 6 5" xfId="4927"/>
    <cellStyle name="Comma 4 2 2 2 6 5 2" xfId="4928"/>
    <cellStyle name="Comma 4 2 2 2 6 6" xfId="4929"/>
    <cellStyle name="Comma 4 2 2 2 7" xfId="4930"/>
    <cellStyle name="Comma 4 2 2 2 7 2" xfId="4931"/>
    <cellStyle name="Comma 4 2 2 2 7 2 2" xfId="4932"/>
    <cellStyle name="Comma 4 2 2 2 7 2 2 2" xfId="4933"/>
    <cellStyle name="Comma 4 2 2 2 7 2 2 2 2" xfId="4934"/>
    <cellStyle name="Comma 4 2 2 2 7 2 2 2 2 2" xfId="4935"/>
    <cellStyle name="Comma 4 2 2 2 7 2 2 2 3" xfId="4936"/>
    <cellStyle name="Comma 4 2 2 2 7 2 2 3" xfId="4937"/>
    <cellStyle name="Comma 4 2 2 2 7 2 2 3 2" xfId="4938"/>
    <cellStyle name="Comma 4 2 2 2 7 2 2 4" xfId="4939"/>
    <cellStyle name="Comma 4 2 2 2 7 2 3" xfId="4940"/>
    <cellStyle name="Comma 4 2 2 2 7 2 3 2" xfId="4941"/>
    <cellStyle name="Comma 4 2 2 2 7 2 3 2 2" xfId="4942"/>
    <cellStyle name="Comma 4 2 2 2 7 2 3 3" xfId="4943"/>
    <cellStyle name="Comma 4 2 2 2 7 2 4" xfId="4944"/>
    <cellStyle name="Comma 4 2 2 2 7 2 4 2" xfId="4945"/>
    <cellStyle name="Comma 4 2 2 2 7 2 5" xfId="4946"/>
    <cellStyle name="Comma 4 2 2 2 7 3" xfId="4947"/>
    <cellStyle name="Comma 4 2 2 2 7 3 2" xfId="4948"/>
    <cellStyle name="Comma 4 2 2 2 7 3 2 2" xfId="4949"/>
    <cellStyle name="Comma 4 2 2 2 7 3 2 2 2" xfId="4950"/>
    <cellStyle name="Comma 4 2 2 2 7 3 2 3" xfId="4951"/>
    <cellStyle name="Comma 4 2 2 2 7 3 3" xfId="4952"/>
    <cellStyle name="Comma 4 2 2 2 7 3 3 2" xfId="4953"/>
    <cellStyle name="Comma 4 2 2 2 7 3 4" xfId="4954"/>
    <cellStyle name="Comma 4 2 2 2 7 4" xfId="4955"/>
    <cellStyle name="Comma 4 2 2 2 7 4 2" xfId="4956"/>
    <cellStyle name="Comma 4 2 2 2 7 4 2 2" xfId="4957"/>
    <cellStyle name="Comma 4 2 2 2 7 4 3" xfId="4958"/>
    <cellStyle name="Comma 4 2 2 2 7 5" xfId="4959"/>
    <cellStyle name="Comma 4 2 2 2 7 5 2" xfId="4960"/>
    <cellStyle name="Comma 4 2 2 2 7 6" xfId="4961"/>
    <cellStyle name="Comma 4 2 2 2 8" xfId="4962"/>
    <cellStyle name="Comma 4 2 2 2 8 2" xfId="4963"/>
    <cellStyle name="Comma 4 2 2 2 8 2 2" xfId="4964"/>
    <cellStyle name="Comma 4 2 2 2 8 2 2 2" xfId="4965"/>
    <cellStyle name="Comma 4 2 2 2 8 2 2 2 2" xfId="4966"/>
    <cellStyle name="Comma 4 2 2 2 8 2 2 3" xfId="4967"/>
    <cellStyle name="Comma 4 2 2 2 8 2 3" xfId="4968"/>
    <cellStyle name="Comma 4 2 2 2 8 2 3 2" xfId="4969"/>
    <cellStyle name="Comma 4 2 2 2 8 2 4" xfId="4970"/>
    <cellStyle name="Comma 4 2 2 2 8 3" xfId="4971"/>
    <cellStyle name="Comma 4 2 2 2 8 3 2" xfId="4972"/>
    <cellStyle name="Comma 4 2 2 2 8 3 2 2" xfId="4973"/>
    <cellStyle name="Comma 4 2 2 2 8 3 3" xfId="4974"/>
    <cellStyle name="Comma 4 2 2 2 8 4" xfId="4975"/>
    <cellStyle name="Comma 4 2 2 2 8 4 2" xfId="4976"/>
    <cellStyle name="Comma 4 2 2 2 8 5" xfId="4977"/>
    <cellStyle name="Comma 4 2 2 2 9" xfId="4978"/>
    <cellStyle name="Comma 4 2 2 2 9 2" xfId="4979"/>
    <cellStyle name="Comma 4 2 2 2 9 2 2" xfId="4980"/>
    <cellStyle name="Comma 4 2 2 2 9 2 2 2" xfId="4981"/>
    <cellStyle name="Comma 4 2 2 2 9 2 3" xfId="4982"/>
    <cellStyle name="Comma 4 2 2 2 9 3" xfId="4983"/>
    <cellStyle name="Comma 4 2 2 2 9 3 2" xfId="4984"/>
    <cellStyle name="Comma 4 2 2 2 9 4" xfId="4985"/>
    <cellStyle name="Comma 4 2 2 3" xfId="4986"/>
    <cellStyle name="Comma 4 2 2 3 10" xfId="4987"/>
    <cellStyle name="Comma 4 2 2 3 10 2" xfId="4988"/>
    <cellStyle name="Comma 4 2 2 3 10 2 2" xfId="4989"/>
    <cellStyle name="Comma 4 2 2 3 10 3" xfId="4990"/>
    <cellStyle name="Comma 4 2 2 3 11" xfId="4991"/>
    <cellStyle name="Comma 4 2 2 3 11 2" xfId="4992"/>
    <cellStyle name="Comma 4 2 2 3 12" xfId="4993"/>
    <cellStyle name="Comma 4 2 2 3 13" xfId="4994"/>
    <cellStyle name="Comma 4 2 2 3 2" xfId="4995"/>
    <cellStyle name="Comma 4 2 2 3 2 10" xfId="4996"/>
    <cellStyle name="Comma 4 2 2 3 2 10 2" xfId="4997"/>
    <cellStyle name="Comma 4 2 2 3 2 11" xfId="4998"/>
    <cellStyle name="Comma 4 2 2 3 2 12" xfId="4999"/>
    <cellStyle name="Comma 4 2 2 3 2 2" xfId="5000"/>
    <cellStyle name="Comma 4 2 2 3 2 2 2" xfId="5001"/>
    <cellStyle name="Comma 4 2 2 3 2 2 2 2" xfId="5002"/>
    <cellStyle name="Comma 4 2 2 3 2 2 2 2 2" xfId="5003"/>
    <cellStyle name="Comma 4 2 2 3 2 2 2 2 2 2" xfId="5004"/>
    <cellStyle name="Comma 4 2 2 3 2 2 2 2 2 2 2" xfId="5005"/>
    <cellStyle name="Comma 4 2 2 3 2 2 2 2 2 2 2 2" xfId="5006"/>
    <cellStyle name="Comma 4 2 2 3 2 2 2 2 2 2 3" xfId="5007"/>
    <cellStyle name="Comma 4 2 2 3 2 2 2 2 2 3" xfId="5008"/>
    <cellStyle name="Comma 4 2 2 3 2 2 2 2 2 3 2" xfId="5009"/>
    <cellStyle name="Comma 4 2 2 3 2 2 2 2 2 4" xfId="5010"/>
    <cellStyle name="Comma 4 2 2 3 2 2 2 2 3" xfId="5011"/>
    <cellStyle name="Comma 4 2 2 3 2 2 2 2 3 2" xfId="5012"/>
    <cellStyle name="Comma 4 2 2 3 2 2 2 2 3 2 2" xfId="5013"/>
    <cellStyle name="Comma 4 2 2 3 2 2 2 2 3 3" xfId="5014"/>
    <cellStyle name="Comma 4 2 2 3 2 2 2 2 4" xfId="5015"/>
    <cellStyle name="Comma 4 2 2 3 2 2 2 2 4 2" xfId="5016"/>
    <cellStyle name="Comma 4 2 2 3 2 2 2 2 5" xfId="5017"/>
    <cellStyle name="Comma 4 2 2 3 2 2 2 3" xfId="5018"/>
    <cellStyle name="Comma 4 2 2 3 2 2 2 3 2" xfId="5019"/>
    <cellStyle name="Comma 4 2 2 3 2 2 2 3 2 2" xfId="5020"/>
    <cellStyle name="Comma 4 2 2 3 2 2 2 3 2 2 2" xfId="5021"/>
    <cellStyle name="Comma 4 2 2 3 2 2 2 3 2 3" xfId="5022"/>
    <cellStyle name="Comma 4 2 2 3 2 2 2 3 3" xfId="5023"/>
    <cellStyle name="Comma 4 2 2 3 2 2 2 3 3 2" xfId="5024"/>
    <cellStyle name="Comma 4 2 2 3 2 2 2 3 4" xfId="5025"/>
    <cellStyle name="Comma 4 2 2 3 2 2 2 4" xfId="5026"/>
    <cellStyle name="Comma 4 2 2 3 2 2 2 4 2" xfId="5027"/>
    <cellStyle name="Comma 4 2 2 3 2 2 2 4 2 2" xfId="5028"/>
    <cellStyle name="Comma 4 2 2 3 2 2 2 4 3" xfId="5029"/>
    <cellStyle name="Comma 4 2 2 3 2 2 2 5" xfId="5030"/>
    <cellStyle name="Comma 4 2 2 3 2 2 2 5 2" xfId="5031"/>
    <cellStyle name="Comma 4 2 2 3 2 2 2 6" xfId="5032"/>
    <cellStyle name="Comma 4 2 2 3 2 2 3" xfId="5033"/>
    <cellStyle name="Comma 4 2 2 3 2 2 3 2" xfId="5034"/>
    <cellStyle name="Comma 4 2 2 3 2 2 3 2 2" xfId="5035"/>
    <cellStyle name="Comma 4 2 2 3 2 2 3 2 2 2" xfId="5036"/>
    <cellStyle name="Comma 4 2 2 3 2 2 3 2 2 2 2" xfId="5037"/>
    <cellStyle name="Comma 4 2 2 3 2 2 3 2 2 2 2 2" xfId="5038"/>
    <cellStyle name="Comma 4 2 2 3 2 2 3 2 2 2 3" xfId="5039"/>
    <cellStyle name="Comma 4 2 2 3 2 2 3 2 2 3" xfId="5040"/>
    <cellStyle name="Comma 4 2 2 3 2 2 3 2 2 3 2" xfId="5041"/>
    <cellStyle name="Comma 4 2 2 3 2 2 3 2 2 4" xfId="5042"/>
    <cellStyle name="Comma 4 2 2 3 2 2 3 2 3" xfId="5043"/>
    <cellStyle name="Comma 4 2 2 3 2 2 3 2 3 2" xfId="5044"/>
    <cellStyle name="Comma 4 2 2 3 2 2 3 2 3 2 2" xfId="5045"/>
    <cellStyle name="Comma 4 2 2 3 2 2 3 2 3 3" xfId="5046"/>
    <cellStyle name="Comma 4 2 2 3 2 2 3 2 4" xfId="5047"/>
    <cellStyle name="Comma 4 2 2 3 2 2 3 2 4 2" xfId="5048"/>
    <cellStyle name="Comma 4 2 2 3 2 2 3 2 5" xfId="5049"/>
    <cellStyle name="Comma 4 2 2 3 2 2 3 3" xfId="5050"/>
    <cellStyle name="Comma 4 2 2 3 2 2 3 3 2" xfId="5051"/>
    <cellStyle name="Comma 4 2 2 3 2 2 3 3 2 2" xfId="5052"/>
    <cellStyle name="Comma 4 2 2 3 2 2 3 3 2 2 2" xfId="5053"/>
    <cellStyle name="Comma 4 2 2 3 2 2 3 3 2 3" xfId="5054"/>
    <cellStyle name="Comma 4 2 2 3 2 2 3 3 3" xfId="5055"/>
    <cellStyle name="Comma 4 2 2 3 2 2 3 3 3 2" xfId="5056"/>
    <cellStyle name="Comma 4 2 2 3 2 2 3 3 4" xfId="5057"/>
    <cellStyle name="Comma 4 2 2 3 2 2 3 4" xfId="5058"/>
    <cellStyle name="Comma 4 2 2 3 2 2 3 4 2" xfId="5059"/>
    <cellStyle name="Comma 4 2 2 3 2 2 3 4 2 2" xfId="5060"/>
    <cellStyle name="Comma 4 2 2 3 2 2 3 4 3" xfId="5061"/>
    <cellStyle name="Comma 4 2 2 3 2 2 3 5" xfId="5062"/>
    <cellStyle name="Comma 4 2 2 3 2 2 3 5 2" xfId="5063"/>
    <cellStyle name="Comma 4 2 2 3 2 2 3 6" xfId="5064"/>
    <cellStyle name="Comma 4 2 2 3 2 2 4" xfId="5065"/>
    <cellStyle name="Comma 4 2 2 3 2 2 4 2" xfId="5066"/>
    <cellStyle name="Comma 4 2 2 3 2 2 4 2 2" xfId="5067"/>
    <cellStyle name="Comma 4 2 2 3 2 2 4 2 2 2" xfId="5068"/>
    <cellStyle name="Comma 4 2 2 3 2 2 4 2 2 2 2" xfId="5069"/>
    <cellStyle name="Comma 4 2 2 3 2 2 4 2 2 3" xfId="5070"/>
    <cellStyle name="Comma 4 2 2 3 2 2 4 2 3" xfId="5071"/>
    <cellStyle name="Comma 4 2 2 3 2 2 4 2 3 2" xfId="5072"/>
    <cellStyle name="Comma 4 2 2 3 2 2 4 2 4" xfId="5073"/>
    <cellStyle name="Comma 4 2 2 3 2 2 4 3" xfId="5074"/>
    <cellStyle name="Comma 4 2 2 3 2 2 4 3 2" xfId="5075"/>
    <cellStyle name="Comma 4 2 2 3 2 2 4 3 2 2" xfId="5076"/>
    <cellStyle name="Comma 4 2 2 3 2 2 4 3 3" xfId="5077"/>
    <cellStyle name="Comma 4 2 2 3 2 2 4 4" xfId="5078"/>
    <cellStyle name="Comma 4 2 2 3 2 2 4 4 2" xfId="5079"/>
    <cellStyle name="Comma 4 2 2 3 2 2 4 5" xfId="5080"/>
    <cellStyle name="Comma 4 2 2 3 2 2 5" xfId="5081"/>
    <cellStyle name="Comma 4 2 2 3 2 2 5 2" xfId="5082"/>
    <cellStyle name="Comma 4 2 2 3 2 2 5 2 2" xfId="5083"/>
    <cellStyle name="Comma 4 2 2 3 2 2 5 2 2 2" xfId="5084"/>
    <cellStyle name="Comma 4 2 2 3 2 2 5 2 3" xfId="5085"/>
    <cellStyle name="Comma 4 2 2 3 2 2 5 3" xfId="5086"/>
    <cellStyle name="Comma 4 2 2 3 2 2 5 3 2" xfId="5087"/>
    <cellStyle name="Comma 4 2 2 3 2 2 5 4" xfId="5088"/>
    <cellStyle name="Comma 4 2 2 3 2 2 6" xfId="5089"/>
    <cellStyle name="Comma 4 2 2 3 2 2 6 2" xfId="5090"/>
    <cellStyle name="Comma 4 2 2 3 2 2 6 2 2" xfId="5091"/>
    <cellStyle name="Comma 4 2 2 3 2 2 6 3" xfId="5092"/>
    <cellStyle name="Comma 4 2 2 3 2 2 7" xfId="5093"/>
    <cellStyle name="Comma 4 2 2 3 2 2 7 2" xfId="5094"/>
    <cellStyle name="Comma 4 2 2 3 2 2 8" xfId="5095"/>
    <cellStyle name="Comma 4 2 2 3 2 2 9" xfId="5096"/>
    <cellStyle name="Comma 4 2 2 3 2 3" xfId="5097"/>
    <cellStyle name="Comma 4 2 2 3 2 3 2" xfId="5098"/>
    <cellStyle name="Comma 4 2 2 3 2 3 2 2" xfId="5099"/>
    <cellStyle name="Comma 4 2 2 3 2 3 2 2 2" xfId="5100"/>
    <cellStyle name="Comma 4 2 2 3 2 3 2 2 2 2" xfId="5101"/>
    <cellStyle name="Comma 4 2 2 3 2 3 2 2 2 2 2" xfId="5102"/>
    <cellStyle name="Comma 4 2 2 3 2 3 2 2 2 3" xfId="5103"/>
    <cellStyle name="Comma 4 2 2 3 2 3 2 2 3" xfId="5104"/>
    <cellStyle name="Comma 4 2 2 3 2 3 2 2 3 2" xfId="5105"/>
    <cellStyle name="Comma 4 2 2 3 2 3 2 2 4" xfId="5106"/>
    <cellStyle name="Comma 4 2 2 3 2 3 2 3" xfId="5107"/>
    <cellStyle name="Comma 4 2 2 3 2 3 2 3 2" xfId="5108"/>
    <cellStyle name="Comma 4 2 2 3 2 3 2 3 2 2" xfId="5109"/>
    <cellStyle name="Comma 4 2 2 3 2 3 2 3 3" xfId="5110"/>
    <cellStyle name="Comma 4 2 2 3 2 3 2 4" xfId="5111"/>
    <cellStyle name="Comma 4 2 2 3 2 3 2 4 2" xfId="5112"/>
    <cellStyle name="Comma 4 2 2 3 2 3 2 5" xfId="5113"/>
    <cellStyle name="Comma 4 2 2 3 2 3 3" xfId="5114"/>
    <cellStyle name="Comma 4 2 2 3 2 3 3 2" xfId="5115"/>
    <cellStyle name="Comma 4 2 2 3 2 3 3 2 2" xfId="5116"/>
    <cellStyle name="Comma 4 2 2 3 2 3 3 2 2 2" xfId="5117"/>
    <cellStyle name="Comma 4 2 2 3 2 3 3 2 3" xfId="5118"/>
    <cellStyle name="Comma 4 2 2 3 2 3 3 3" xfId="5119"/>
    <cellStyle name="Comma 4 2 2 3 2 3 3 3 2" xfId="5120"/>
    <cellStyle name="Comma 4 2 2 3 2 3 3 4" xfId="5121"/>
    <cellStyle name="Comma 4 2 2 3 2 3 4" xfId="5122"/>
    <cellStyle name="Comma 4 2 2 3 2 3 4 2" xfId="5123"/>
    <cellStyle name="Comma 4 2 2 3 2 3 4 2 2" xfId="5124"/>
    <cellStyle name="Comma 4 2 2 3 2 3 4 3" xfId="5125"/>
    <cellStyle name="Comma 4 2 2 3 2 3 5" xfId="5126"/>
    <cellStyle name="Comma 4 2 2 3 2 3 5 2" xfId="5127"/>
    <cellStyle name="Comma 4 2 2 3 2 3 6" xfId="5128"/>
    <cellStyle name="Comma 4 2 2 3 2 4" xfId="5129"/>
    <cellStyle name="Comma 4 2 2 3 2 4 2" xfId="5130"/>
    <cellStyle name="Comma 4 2 2 3 2 4 2 2" xfId="5131"/>
    <cellStyle name="Comma 4 2 2 3 2 4 2 2 2" xfId="5132"/>
    <cellStyle name="Comma 4 2 2 3 2 4 2 2 2 2" xfId="5133"/>
    <cellStyle name="Comma 4 2 2 3 2 4 2 2 2 2 2" xfId="5134"/>
    <cellStyle name="Comma 4 2 2 3 2 4 2 2 2 3" xfId="5135"/>
    <cellStyle name="Comma 4 2 2 3 2 4 2 2 3" xfId="5136"/>
    <cellStyle name="Comma 4 2 2 3 2 4 2 2 3 2" xfId="5137"/>
    <cellStyle name="Comma 4 2 2 3 2 4 2 2 4" xfId="5138"/>
    <cellStyle name="Comma 4 2 2 3 2 4 2 3" xfId="5139"/>
    <cellStyle name="Comma 4 2 2 3 2 4 2 3 2" xfId="5140"/>
    <cellStyle name="Comma 4 2 2 3 2 4 2 3 2 2" xfId="5141"/>
    <cellStyle name="Comma 4 2 2 3 2 4 2 3 3" xfId="5142"/>
    <cellStyle name="Comma 4 2 2 3 2 4 2 4" xfId="5143"/>
    <cellStyle name="Comma 4 2 2 3 2 4 2 4 2" xfId="5144"/>
    <cellStyle name="Comma 4 2 2 3 2 4 2 5" xfId="5145"/>
    <cellStyle name="Comma 4 2 2 3 2 4 3" xfId="5146"/>
    <cellStyle name="Comma 4 2 2 3 2 4 3 2" xfId="5147"/>
    <cellStyle name="Comma 4 2 2 3 2 4 3 2 2" xfId="5148"/>
    <cellStyle name="Comma 4 2 2 3 2 4 3 2 2 2" xfId="5149"/>
    <cellStyle name="Comma 4 2 2 3 2 4 3 2 3" xfId="5150"/>
    <cellStyle name="Comma 4 2 2 3 2 4 3 3" xfId="5151"/>
    <cellStyle name="Comma 4 2 2 3 2 4 3 3 2" xfId="5152"/>
    <cellStyle name="Comma 4 2 2 3 2 4 3 4" xfId="5153"/>
    <cellStyle name="Comma 4 2 2 3 2 4 4" xfId="5154"/>
    <cellStyle name="Comma 4 2 2 3 2 4 4 2" xfId="5155"/>
    <cellStyle name="Comma 4 2 2 3 2 4 4 2 2" xfId="5156"/>
    <cellStyle name="Comma 4 2 2 3 2 4 4 3" xfId="5157"/>
    <cellStyle name="Comma 4 2 2 3 2 4 5" xfId="5158"/>
    <cellStyle name="Comma 4 2 2 3 2 4 5 2" xfId="5159"/>
    <cellStyle name="Comma 4 2 2 3 2 4 6" xfId="5160"/>
    <cellStyle name="Comma 4 2 2 3 2 5" xfId="5161"/>
    <cellStyle name="Comma 4 2 2 3 2 5 2" xfId="5162"/>
    <cellStyle name="Comma 4 2 2 3 2 5 2 2" xfId="5163"/>
    <cellStyle name="Comma 4 2 2 3 2 5 2 2 2" xfId="5164"/>
    <cellStyle name="Comma 4 2 2 3 2 5 2 2 2 2" xfId="5165"/>
    <cellStyle name="Comma 4 2 2 3 2 5 2 2 2 2 2" xfId="5166"/>
    <cellStyle name="Comma 4 2 2 3 2 5 2 2 2 3" xfId="5167"/>
    <cellStyle name="Comma 4 2 2 3 2 5 2 2 3" xfId="5168"/>
    <cellStyle name="Comma 4 2 2 3 2 5 2 2 3 2" xfId="5169"/>
    <cellStyle name="Comma 4 2 2 3 2 5 2 2 4" xfId="5170"/>
    <cellStyle name="Comma 4 2 2 3 2 5 2 3" xfId="5171"/>
    <cellStyle name="Comma 4 2 2 3 2 5 2 3 2" xfId="5172"/>
    <cellStyle name="Comma 4 2 2 3 2 5 2 3 2 2" xfId="5173"/>
    <cellStyle name="Comma 4 2 2 3 2 5 2 3 3" xfId="5174"/>
    <cellStyle name="Comma 4 2 2 3 2 5 2 4" xfId="5175"/>
    <cellStyle name="Comma 4 2 2 3 2 5 2 4 2" xfId="5176"/>
    <cellStyle name="Comma 4 2 2 3 2 5 2 5" xfId="5177"/>
    <cellStyle name="Comma 4 2 2 3 2 5 3" xfId="5178"/>
    <cellStyle name="Comma 4 2 2 3 2 5 3 2" xfId="5179"/>
    <cellStyle name="Comma 4 2 2 3 2 5 3 2 2" xfId="5180"/>
    <cellStyle name="Comma 4 2 2 3 2 5 3 2 2 2" xfId="5181"/>
    <cellStyle name="Comma 4 2 2 3 2 5 3 2 3" xfId="5182"/>
    <cellStyle name="Comma 4 2 2 3 2 5 3 3" xfId="5183"/>
    <cellStyle name="Comma 4 2 2 3 2 5 3 3 2" xfId="5184"/>
    <cellStyle name="Comma 4 2 2 3 2 5 3 4" xfId="5185"/>
    <cellStyle name="Comma 4 2 2 3 2 5 4" xfId="5186"/>
    <cellStyle name="Comma 4 2 2 3 2 5 4 2" xfId="5187"/>
    <cellStyle name="Comma 4 2 2 3 2 5 4 2 2" xfId="5188"/>
    <cellStyle name="Comma 4 2 2 3 2 5 4 3" xfId="5189"/>
    <cellStyle name="Comma 4 2 2 3 2 5 5" xfId="5190"/>
    <cellStyle name="Comma 4 2 2 3 2 5 5 2" xfId="5191"/>
    <cellStyle name="Comma 4 2 2 3 2 5 6" xfId="5192"/>
    <cellStyle name="Comma 4 2 2 3 2 6" xfId="5193"/>
    <cellStyle name="Comma 4 2 2 3 2 6 2" xfId="5194"/>
    <cellStyle name="Comma 4 2 2 3 2 6 2 2" xfId="5195"/>
    <cellStyle name="Comma 4 2 2 3 2 6 2 2 2" xfId="5196"/>
    <cellStyle name="Comma 4 2 2 3 2 6 2 2 2 2" xfId="5197"/>
    <cellStyle name="Comma 4 2 2 3 2 6 2 2 3" xfId="5198"/>
    <cellStyle name="Comma 4 2 2 3 2 6 2 3" xfId="5199"/>
    <cellStyle name="Comma 4 2 2 3 2 6 2 3 2" xfId="5200"/>
    <cellStyle name="Comma 4 2 2 3 2 6 2 4" xfId="5201"/>
    <cellStyle name="Comma 4 2 2 3 2 6 3" xfId="5202"/>
    <cellStyle name="Comma 4 2 2 3 2 6 3 2" xfId="5203"/>
    <cellStyle name="Comma 4 2 2 3 2 6 3 2 2" xfId="5204"/>
    <cellStyle name="Comma 4 2 2 3 2 6 3 3" xfId="5205"/>
    <cellStyle name="Comma 4 2 2 3 2 6 4" xfId="5206"/>
    <cellStyle name="Comma 4 2 2 3 2 6 4 2" xfId="5207"/>
    <cellStyle name="Comma 4 2 2 3 2 6 5" xfId="5208"/>
    <cellStyle name="Comma 4 2 2 3 2 7" xfId="5209"/>
    <cellStyle name="Comma 4 2 2 3 2 7 2" xfId="5210"/>
    <cellStyle name="Comma 4 2 2 3 2 7 2 2" xfId="5211"/>
    <cellStyle name="Comma 4 2 2 3 2 7 2 2 2" xfId="5212"/>
    <cellStyle name="Comma 4 2 2 3 2 7 2 3" xfId="5213"/>
    <cellStyle name="Comma 4 2 2 3 2 7 3" xfId="5214"/>
    <cellStyle name="Comma 4 2 2 3 2 7 3 2" xfId="5215"/>
    <cellStyle name="Comma 4 2 2 3 2 7 4" xfId="5216"/>
    <cellStyle name="Comma 4 2 2 3 2 8" xfId="5217"/>
    <cellStyle name="Comma 4 2 2 3 2 8 2" xfId="5218"/>
    <cellStyle name="Comma 4 2 2 3 2 8 2 2" xfId="5219"/>
    <cellStyle name="Comma 4 2 2 3 2 8 3" xfId="5220"/>
    <cellStyle name="Comma 4 2 2 3 2 9" xfId="5221"/>
    <cellStyle name="Comma 4 2 2 3 2 9 2" xfId="5222"/>
    <cellStyle name="Comma 4 2 2 3 2 9 2 2" xfId="5223"/>
    <cellStyle name="Comma 4 2 2 3 2 9 3" xfId="5224"/>
    <cellStyle name="Comma 4 2 2 3 3" xfId="5225"/>
    <cellStyle name="Comma 4 2 2 3 3 2" xfId="5226"/>
    <cellStyle name="Comma 4 2 2 3 3 2 2" xfId="5227"/>
    <cellStyle name="Comma 4 2 2 3 3 2 2 2" xfId="5228"/>
    <cellStyle name="Comma 4 2 2 3 3 2 2 2 2" xfId="5229"/>
    <cellStyle name="Comma 4 2 2 3 3 2 2 2 2 2" xfId="5230"/>
    <cellStyle name="Comma 4 2 2 3 3 2 2 2 2 2 2" xfId="5231"/>
    <cellStyle name="Comma 4 2 2 3 3 2 2 2 2 3" xfId="5232"/>
    <cellStyle name="Comma 4 2 2 3 3 2 2 2 3" xfId="5233"/>
    <cellStyle name="Comma 4 2 2 3 3 2 2 2 3 2" xfId="5234"/>
    <cellStyle name="Comma 4 2 2 3 3 2 2 2 4" xfId="5235"/>
    <cellStyle name="Comma 4 2 2 3 3 2 2 3" xfId="5236"/>
    <cellStyle name="Comma 4 2 2 3 3 2 2 3 2" xfId="5237"/>
    <cellStyle name="Comma 4 2 2 3 3 2 2 3 2 2" xfId="5238"/>
    <cellStyle name="Comma 4 2 2 3 3 2 2 3 3" xfId="5239"/>
    <cellStyle name="Comma 4 2 2 3 3 2 2 4" xfId="5240"/>
    <cellStyle name="Comma 4 2 2 3 3 2 2 4 2" xfId="5241"/>
    <cellStyle name="Comma 4 2 2 3 3 2 2 5" xfId="5242"/>
    <cellStyle name="Comma 4 2 2 3 3 2 3" xfId="5243"/>
    <cellStyle name="Comma 4 2 2 3 3 2 3 2" xfId="5244"/>
    <cellStyle name="Comma 4 2 2 3 3 2 3 2 2" xfId="5245"/>
    <cellStyle name="Comma 4 2 2 3 3 2 3 2 2 2" xfId="5246"/>
    <cellStyle name="Comma 4 2 2 3 3 2 3 2 3" xfId="5247"/>
    <cellStyle name="Comma 4 2 2 3 3 2 3 3" xfId="5248"/>
    <cellStyle name="Comma 4 2 2 3 3 2 3 3 2" xfId="5249"/>
    <cellStyle name="Comma 4 2 2 3 3 2 3 4" xfId="5250"/>
    <cellStyle name="Comma 4 2 2 3 3 2 4" xfId="5251"/>
    <cellStyle name="Comma 4 2 2 3 3 2 4 2" xfId="5252"/>
    <cellStyle name="Comma 4 2 2 3 3 2 4 2 2" xfId="5253"/>
    <cellStyle name="Comma 4 2 2 3 3 2 4 3" xfId="5254"/>
    <cellStyle name="Comma 4 2 2 3 3 2 5" xfId="5255"/>
    <cellStyle name="Comma 4 2 2 3 3 2 5 2" xfId="5256"/>
    <cellStyle name="Comma 4 2 2 3 3 2 6" xfId="5257"/>
    <cellStyle name="Comma 4 2 2 3 3 3" xfId="5258"/>
    <cellStyle name="Comma 4 2 2 3 3 3 2" xfId="5259"/>
    <cellStyle name="Comma 4 2 2 3 3 3 2 2" xfId="5260"/>
    <cellStyle name="Comma 4 2 2 3 3 3 2 2 2" xfId="5261"/>
    <cellStyle name="Comma 4 2 2 3 3 3 2 2 2 2" xfId="5262"/>
    <cellStyle name="Comma 4 2 2 3 3 3 2 2 2 2 2" xfId="5263"/>
    <cellStyle name="Comma 4 2 2 3 3 3 2 2 2 3" xfId="5264"/>
    <cellStyle name="Comma 4 2 2 3 3 3 2 2 3" xfId="5265"/>
    <cellStyle name="Comma 4 2 2 3 3 3 2 2 3 2" xfId="5266"/>
    <cellStyle name="Comma 4 2 2 3 3 3 2 2 4" xfId="5267"/>
    <cellStyle name="Comma 4 2 2 3 3 3 2 3" xfId="5268"/>
    <cellStyle name="Comma 4 2 2 3 3 3 2 3 2" xfId="5269"/>
    <cellStyle name="Comma 4 2 2 3 3 3 2 3 2 2" xfId="5270"/>
    <cellStyle name="Comma 4 2 2 3 3 3 2 3 3" xfId="5271"/>
    <cellStyle name="Comma 4 2 2 3 3 3 2 4" xfId="5272"/>
    <cellStyle name="Comma 4 2 2 3 3 3 2 4 2" xfId="5273"/>
    <cellStyle name="Comma 4 2 2 3 3 3 2 5" xfId="5274"/>
    <cellStyle name="Comma 4 2 2 3 3 3 3" xfId="5275"/>
    <cellStyle name="Comma 4 2 2 3 3 3 3 2" xfId="5276"/>
    <cellStyle name="Comma 4 2 2 3 3 3 3 2 2" xfId="5277"/>
    <cellStyle name="Comma 4 2 2 3 3 3 3 2 2 2" xfId="5278"/>
    <cellStyle name="Comma 4 2 2 3 3 3 3 2 3" xfId="5279"/>
    <cellStyle name="Comma 4 2 2 3 3 3 3 3" xfId="5280"/>
    <cellStyle name="Comma 4 2 2 3 3 3 3 3 2" xfId="5281"/>
    <cellStyle name="Comma 4 2 2 3 3 3 3 4" xfId="5282"/>
    <cellStyle name="Comma 4 2 2 3 3 3 4" xfId="5283"/>
    <cellStyle name="Comma 4 2 2 3 3 3 4 2" xfId="5284"/>
    <cellStyle name="Comma 4 2 2 3 3 3 4 2 2" xfId="5285"/>
    <cellStyle name="Comma 4 2 2 3 3 3 4 3" xfId="5286"/>
    <cellStyle name="Comma 4 2 2 3 3 3 5" xfId="5287"/>
    <cellStyle name="Comma 4 2 2 3 3 3 5 2" xfId="5288"/>
    <cellStyle name="Comma 4 2 2 3 3 3 6" xfId="5289"/>
    <cellStyle name="Comma 4 2 2 3 3 4" xfId="5290"/>
    <cellStyle name="Comma 4 2 2 3 3 4 2" xfId="5291"/>
    <cellStyle name="Comma 4 2 2 3 3 4 2 2" xfId="5292"/>
    <cellStyle name="Comma 4 2 2 3 3 4 2 2 2" xfId="5293"/>
    <cellStyle name="Comma 4 2 2 3 3 4 2 2 2 2" xfId="5294"/>
    <cellStyle name="Comma 4 2 2 3 3 4 2 2 3" xfId="5295"/>
    <cellStyle name="Comma 4 2 2 3 3 4 2 3" xfId="5296"/>
    <cellStyle name="Comma 4 2 2 3 3 4 2 3 2" xfId="5297"/>
    <cellStyle name="Comma 4 2 2 3 3 4 2 4" xfId="5298"/>
    <cellStyle name="Comma 4 2 2 3 3 4 3" xfId="5299"/>
    <cellStyle name="Comma 4 2 2 3 3 4 3 2" xfId="5300"/>
    <cellStyle name="Comma 4 2 2 3 3 4 3 2 2" xfId="5301"/>
    <cellStyle name="Comma 4 2 2 3 3 4 3 3" xfId="5302"/>
    <cellStyle name="Comma 4 2 2 3 3 4 4" xfId="5303"/>
    <cellStyle name="Comma 4 2 2 3 3 4 4 2" xfId="5304"/>
    <cellStyle name="Comma 4 2 2 3 3 4 5" xfId="5305"/>
    <cellStyle name="Comma 4 2 2 3 3 5" xfId="5306"/>
    <cellStyle name="Comma 4 2 2 3 3 5 2" xfId="5307"/>
    <cellStyle name="Comma 4 2 2 3 3 5 2 2" xfId="5308"/>
    <cellStyle name="Comma 4 2 2 3 3 5 2 2 2" xfId="5309"/>
    <cellStyle name="Comma 4 2 2 3 3 5 2 3" xfId="5310"/>
    <cellStyle name="Comma 4 2 2 3 3 5 3" xfId="5311"/>
    <cellStyle name="Comma 4 2 2 3 3 5 3 2" xfId="5312"/>
    <cellStyle name="Comma 4 2 2 3 3 5 4" xfId="5313"/>
    <cellStyle name="Comma 4 2 2 3 3 6" xfId="5314"/>
    <cellStyle name="Comma 4 2 2 3 3 6 2" xfId="5315"/>
    <cellStyle name="Comma 4 2 2 3 3 6 2 2" xfId="5316"/>
    <cellStyle name="Comma 4 2 2 3 3 6 3" xfId="5317"/>
    <cellStyle name="Comma 4 2 2 3 3 7" xfId="5318"/>
    <cellStyle name="Comma 4 2 2 3 3 7 2" xfId="5319"/>
    <cellStyle name="Comma 4 2 2 3 3 8" xfId="5320"/>
    <cellStyle name="Comma 4 2 2 3 3 9" xfId="5321"/>
    <cellStyle name="Comma 4 2 2 3 4" xfId="5322"/>
    <cellStyle name="Comma 4 2 2 3 4 2" xfId="5323"/>
    <cellStyle name="Comma 4 2 2 3 4 2 2" xfId="5324"/>
    <cellStyle name="Comma 4 2 2 3 4 2 2 2" xfId="5325"/>
    <cellStyle name="Comma 4 2 2 3 4 2 2 2 2" xfId="5326"/>
    <cellStyle name="Comma 4 2 2 3 4 2 2 2 2 2" xfId="5327"/>
    <cellStyle name="Comma 4 2 2 3 4 2 2 2 3" xfId="5328"/>
    <cellStyle name="Comma 4 2 2 3 4 2 2 3" xfId="5329"/>
    <cellStyle name="Comma 4 2 2 3 4 2 2 3 2" xfId="5330"/>
    <cellStyle name="Comma 4 2 2 3 4 2 2 4" xfId="5331"/>
    <cellStyle name="Comma 4 2 2 3 4 2 3" xfId="5332"/>
    <cellStyle name="Comma 4 2 2 3 4 2 3 2" xfId="5333"/>
    <cellStyle name="Comma 4 2 2 3 4 2 3 2 2" xfId="5334"/>
    <cellStyle name="Comma 4 2 2 3 4 2 3 3" xfId="5335"/>
    <cellStyle name="Comma 4 2 2 3 4 2 4" xfId="5336"/>
    <cellStyle name="Comma 4 2 2 3 4 2 4 2" xfId="5337"/>
    <cellStyle name="Comma 4 2 2 3 4 2 5" xfId="5338"/>
    <cellStyle name="Comma 4 2 2 3 4 3" xfId="5339"/>
    <cellStyle name="Comma 4 2 2 3 4 3 2" xfId="5340"/>
    <cellStyle name="Comma 4 2 2 3 4 3 2 2" xfId="5341"/>
    <cellStyle name="Comma 4 2 2 3 4 3 2 2 2" xfId="5342"/>
    <cellStyle name="Comma 4 2 2 3 4 3 2 3" xfId="5343"/>
    <cellStyle name="Comma 4 2 2 3 4 3 3" xfId="5344"/>
    <cellStyle name="Comma 4 2 2 3 4 3 3 2" xfId="5345"/>
    <cellStyle name="Comma 4 2 2 3 4 3 4" xfId="5346"/>
    <cellStyle name="Comma 4 2 2 3 4 4" xfId="5347"/>
    <cellStyle name="Comma 4 2 2 3 4 4 2" xfId="5348"/>
    <cellStyle name="Comma 4 2 2 3 4 4 2 2" xfId="5349"/>
    <cellStyle name="Comma 4 2 2 3 4 4 3" xfId="5350"/>
    <cellStyle name="Comma 4 2 2 3 4 5" xfId="5351"/>
    <cellStyle name="Comma 4 2 2 3 4 5 2" xfId="5352"/>
    <cellStyle name="Comma 4 2 2 3 4 6" xfId="5353"/>
    <cellStyle name="Comma 4 2 2 3 5" xfId="5354"/>
    <cellStyle name="Comma 4 2 2 3 5 2" xfId="5355"/>
    <cellStyle name="Comma 4 2 2 3 5 2 2" xfId="5356"/>
    <cellStyle name="Comma 4 2 2 3 5 2 2 2" xfId="5357"/>
    <cellStyle name="Comma 4 2 2 3 5 2 2 2 2" xfId="5358"/>
    <cellStyle name="Comma 4 2 2 3 5 2 2 2 2 2" xfId="5359"/>
    <cellStyle name="Comma 4 2 2 3 5 2 2 2 3" xfId="5360"/>
    <cellStyle name="Comma 4 2 2 3 5 2 2 3" xfId="5361"/>
    <cellStyle name="Comma 4 2 2 3 5 2 2 3 2" xfId="5362"/>
    <cellStyle name="Comma 4 2 2 3 5 2 2 4" xfId="5363"/>
    <cellStyle name="Comma 4 2 2 3 5 2 3" xfId="5364"/>
    <cellStyle name="Comma 4 2 2 3 5 2 3 2" xfId="5365"/>
    <cellStyle name="Comma 4 2 2 3 5 2 3 2 2" xfId="5366"/>
    <cellStyle name="Comma 4 2 2 3 5 2 3 3" xfId="5367"/>
    <cellStyle name="Comma 4 2 2 3 5 2 4" xfId="5368"/>
    <cellStyle name="Comma 4 2 2 3 5 2 4 2" xfId="5369"/>
    <cellStyle name="Comma 4 2 2 3 5 2 5" xfId="5370"/>
    <cellStyle name="Comma 4 2 2 3 5 3" xfId="5371"/>
    <cellStyle name="Comma 4 2 2 3 5 3 2" xfId="5372"/>
    <cellStyle name="Comma 4 2 2 3 5 3 2 2" xfId="5373"/>
    <cellStyle name="Comma 4 2 2 3 5 3 2 2 2" xfId="5374"/>
    <cellStyle name="Comma 4 2 2 3 5 3 2 3" xfId="5375"/>
    <cellStyle name="Comma 4 2 2 3 5 3 3" xfId="5376"/>
    <cellStyle name="Comma 4 2 2 3 5 3 3 2" xfId="5377"/>
    <cellStyle name="Comma 4 2 2 3 5 3 4" xfId="5378"/>
    <cellStyle name="Comma 4 2 2 3 5 4" xfId="5379"/>
    <cellStyle name="Comma 4 2 2 3 5 4 2" xfId="5380"/>
    <cellStyle name="Comma 4 2 2 3 5 4 2 2" xfId="5381"/>
    <cellStyle name="Comma 4 2 2 3 5 4 3" xfId="5382"/>
    <cellStyle name="Comma 4 2 2 3 5 5" xfId="5383"/>
    <cellStyle name="Comma 4 2 2 3 5 5 2" xfId="5384"/>
    <cellStyle name="Comma 4 2 2 3 5 6" xfId="5385"/>
    <cellStyle name="Comma 4 2 2 3 6" xfId="5386"/>
    <cellStyle name="Comma 4 2 2 3 6 2" xfId="5387"/>
    <cellStyle name="Comma 4 2 2 3 6 2 2" xfId="5388"/>
    <cellStyle name="Comma 4 2 2 3 6 2 2 2" xfId="5389"/>
    <cellStyle name="Comma 4 2 2 3 6 2 2 2 2" xfId="5390"/>
    <cellStyle name="Comma 4 2 2 3 6 2 2 2 2 2" xfId="5391"/>
    <cellStyle name="Comma 4 2 2 3 6 2 2 2 3" xfId="5392"/>
    <cellStyle name="Comma 4 2 2 3 6 2 2 3" xfId="5393"/>
    <cellStyle name="Comma 4 2 2 3 6 2 2 3 2" xfId="5394"/>
    <cellStyle name="Comma 4 2 2 3 6 2 2 4" xfId="5395"/>
    <cellStyle name="Comma 4 2 2 3 6 2 3" xfId="5396"/>
    <cellStyle name="Comma 4 2 2 3 6 2 3 2" xfId="5397"/>
    <cellStyle name="Comma 4 2 2 3 6 2 3 2 2" xfId="5398"/>
    <cellStyle name="Comma 4 2 2 3 6 2 3 3" xfId="5399"/>
    <cellStyle name="Comma 4 2 2 3 6 2 4" xfId="5400"/>
    <cellStyle name="Comma 4 2 2 3 6 2 4 2" xfId="5401"/>
    <cellStyle name="Comma 4 2 2 3 6 2 5" xfId="5402"/>
    <cellStyle name="Comma 4 2 2 3 6 3" xfId="5403"/>
    <cellStyle name="Comma 4 2 2 3 6 3 2" xfId="5404"/>
    <cellStyle name="Comma 4 2 2 3 6 3 2 2" xfId="5405"/>
    <cellStyle name="Comma 4 2 2 3 6 3 2 2 2" xfId="5406"/>
    <cellStyle name="Comma 4 2 2 3 6 3 2 3" xfId="5407"/>
    <cellStyle name="Comma 4 2 2 3 6 3 3" xfId="5408"/>
    <cellStyle name="Comma 4 2 2 3 6 3 3 2" xfId="5409"/>
    <cellStyle name="Comma 4 2 2 3 6 3 4" xfId="5410"/>
    <cellStyle name="Comma 4 2 2 3 6 4" xfId="5411"/>
    <cellStyle name="Comma 4 2 2 3 6 4 2" xfId="5412"/>
    <cellStyle name="Comma 4 2 2 3 6 4 2 2" xfId="5413"/>
    <cellStyle name="Comma 4 2 2 3 6 4 3" xfId="5414"/>
    <cellStyle name="Comma 4 2 2 3 6 5" xfId="5415"/>
    <cellStyle name="Comma 4 2 2 3 6 5 2" xfId="5416"/>
    <cellStyle name="Comma 4 2 2 3 6 6" xfId="5417"/>
    <cellStyle name="Comma 4 2 2 3 7" xfId="5418"/>
    <cellStyle name="Comma 4 2 2 3 7 2" xfId="5419"/>
    <cellStyle name="Comma 4 2 2 3 7 2 2" xfId="5420"/>
    <cellStyle name="Comma 4 2 2 3 7 2 2 2" xfId="5421"/>
    <cellStyle name="Comma 4 2 2 3 7 2 2 2 2" xfId="5422"/>
    <cellStyle name="Comma 4 2 2 3 7 2 2 3" xfId="5423"/>
    <cellStyle name="Comma 4 2 2 3 7 2 3" xfId="5424"/>
    <cellStyle name="Comma 4 2 2 3 7 2 3 2" xfId="5425"/>
    <cellStyle name="Comma 4 2 2 3 7 2 4" xfId="5426"/>
    <cellStyle name="Comma 4 2 2 3 7 3" xfId="5427"/>
    <cellStyle name="Comma 4 2 2 3 7 3 2" xfId="5428"/>
    <cellStyle name="Comma 4 2 2 3 7 3 2 2" xfId="5429"/>
    <cellStyle name="Comma 4 2 2 3 7 3 3" xfId="5430"/>
    <cellStyle name="Comma 4 2 2 3 7 4" xfId="5431"/>
    <cellStyle name="Comma 4 2 2 3 7 4 2" xfId="5432"/>
    <cellStyle name="Comma 4 2 2 3 7 5" xfId="5433"/>
    <cellStyle name="Comma 4 2 2 3 8" xfId="5434"/>
    <cellStyle name="Comma 4 2 2 3 8 2" xfId="5435"/>
    <cellStyle name="Comma 4 2 2 3 8 2 2" xfId="5436"/>
    <cellStyle name="Comma 4 2 2 3 8 2 2 2" xfId="5437"/>
    <cellStyle name="Comma 4 2 2 3 8 2 3" xfId="5438"/>
    <cellStyle name="Comma 4 2 2 3 8 3" xfId="5439"/>
    <cellStyle name="Comma 4 2 2 3 8 3 2" xfId="5440"/>
    <cellStyle name="Comma 4 2 2 3 8 4" xfId="5441"/>
    <cellStyle name="Comma 4 2 2 3 9" xfId="5442"/>
    <cellStyle name="Comma 4 2 2 3 9 2" xfId="5443"/>
    <cellStyle name="Comma 4 2 2 3 9 2 2" xfId="5444"/>
    <cellStyle name="Comma 4 2 2 3 9 3" xfId="5445"/>
    <cellStyle name="Comma 4 2 2 4" xfId="5446"/>
    <cellStyle name="Comma 4 2 2 4 10" xfId="5447"/>
    <cellStyle name="Comma 4 2 2 4 10 2" xfId="5448"/>
    <cellStyle name="Comma 4 2 2 4 11" xfId="5449"/>
    <cellStyle name="Comma 4 2 2 4 12" xfId="5450"/>
    <cellStyle name="Comma 4 2 2 4 2" xfId="5451"/>
    <cellStyle name="Comma 4 2 2 4 2 2" xfId="5452"/>
    <cellStyle name="Comma 4 2 2 4 2 2 2" xfId="5453"/>
    <cellStyle name="Comma 4 2 2 4 2 2 2 2" xfId="5454"/>
    <cellStyle name="Comma 4 2 2 4 2 2 2 2 2" xfId="5455"/>
    <cellStyle name="Comma 4 2 2 4 2 2 2 2 2 2" xfId="5456"/>
    <cellStyle name="Comma 4 2 2 4 2 2 2 2 2 2 2" xfId="5457"/>
    <cellStyle name="Comma 4 2 2 4 2 2 2 2 2 3" xfId="5458"/>
    <cellStyle name="Comma 4 2 2 4 2 2 2 2 3" xfId="5459"/>
    <cellStyle name="Comma 4 2 2 4 2 2 2 2 3 2" xfId="5460"/>
    <cellStyle name="Comma 4 2 2 4 2 2 2 2 4" xfId="5461"/>
    <cellStyle name="Comma 4 2 2 4 2 2 2 3" xfId="5462"/>
    <cellStyle name="Comma 4 2 2 4 2 2 2 3 2" xfId="5463"/>
    <cellStyle name="Comma 4 2 2 4 2 2 2 3 2 2" xfId="5464"/>
    <cellStyle name="Comma 4 2 2 4 2 2 2 3 3" xfId="5465"/>
    <cellStyle name="Comma 4 2 2 4 2 2 2 4" xfId="5466"/>
    <cellStyle name="Comma 4 2 2 4 2 2 2 4 2" xfId="5467"/>
    <cellStyle name="Comma 4 2 2 4 2 2 2 5" xfId="5468"/>
    <cellStyle name="Comma 4 2 2 4 2 2 3" xfId="5469"/>
    <cellStyle name="Comma 4 2 2 4 2 2 3 2" xfId="5470"/>
    <cellStyle name="Comma 4 2 2 4 2 2 3 2 2" xfId="5471"/>
    <cellStyle name="Comma 4 2 2 4 2 2 3 2 2 2" xfId="5472"/>
    <cellStyle name="Comma 4 2 2 4 2 2 3 2 3" xfId="5473"/>
    <cellStyle name="Comma 4 2 2 4 2 2 3 3" xfId="5474"/>
    <cellStyle name="Comma 4 2 2 4 2 2 3 3 2" xfId="5475"/>
    <cellStyle name="Comma 4 2 2 4 2 2 3 4" xfId="5476"/>
    <cellStyle name="Comma 4 2 2 4 2 2 4" xfId="5477"/>
    <cellStyle name="Comma 4 2 2 4 2 2 4 2" xfId="5478"/>
    <cellStyle name="Comma 4 2 2 4 2 2 4 2 2" xfId="5479"/>
    <cellStyle name="Comma 4 2 2 4 2 2 4 3" xfId="5480"/>
    <cellStyle name="Comma 4 2 2 4 2 2 5" xfId="5481"/>
    <cellStyle name="Comma 4 2 2 4 2 2 5 2" xfId="5482"/>
    <cellStyle name="Comma 4 2 2 4 2 2 6" xfId="5483"/>
    <cellStyle name="Comma 4 2 2 4 2 3" xfId="5484"/>
    <cellStyle name="Comma 4 2 2 4 2 3 2" xfId="5485"/>
    <cellStyle name="Comma 4 2 2 4 2 3 2 2" xfId="5486"/>
    <cellStyle name="Comma 4 2 2 4 2 3 2 2 2" xfId="5487"/>
    <cellStyle name="Comma 4 2 2 4 2 3 2 2 2 2" xfId="5488"/>
    <cellStyle name="Comma 4 2 2 4 2 3 2 2 2 2 2" xfId="5489"/>
    <cellStyle name="Comma 4 2 2 4 2 3 2 2 2 3" xfId="5490"/>
    <cellStyle name="Comma 4 2 2 4 2 3 2 2 3" xfId="5491"/>
    <cellStyle name="Comma 4 2 2 4 2 3 2 2 3 2" xfId="5492"/>
    <cellStyle name="Comma 4 2 2 4 2 3 2 2 4" xfId="5493"/>
    <cellStyle name="Comma 4 2 2 4 2 3 2 3" xfId="5494"/>
    <cellStyle name="Comma 4 2 2 4 2 3 2 3 2" xfId="5495"/>
    <cellStyle name="Comma 4 2 2 4 2 3 2 3 2 2" xfId="5496"/>
    <cellStyle name="Comma 4 2 2 4 2 3 2 3 3" xfId="5497"/>
    <cellStyle name="Comma 4 2 2 4 2 3 2 4" xfId="5498"/>
    <cellStyle name="Comma 4 2 2 4 2 3 2 4 2" xfId="5499"/>
    <cellStyle name="Comma 4 2 2 4 2 3 2 5" xfId="5500"/>
    <cellStyle name="Comma 4 2 2 4 2 3 3" xfId="5501"/>
    <cellStyle name="Comma 4 2 2 4 2 3 3 2" xfId="5502"/>
    <cellStyle name="Comma 4 2 2 4 2 3 3 2 2" xfId="5503"/>
    <cellStyle name="Comma 4 2 2 4 2 3 3 2 2 2" xfId="5504"/>
    <cellStyle name="Comma 4 2 2 4 2 3 3 2 3" xfId="5505"/>
    <cellStyle name="Comma 4 2 2 4 2 3 3 3" xfId="5506"/>
    <cellStyle name="Comma 4 2 2 4 2 3 3 3 2" xfId="5507"/>
    <cellStyle name="Comma 4 2 2 4 2 3 3 4" xfId="5508"/>
    <cellStyle name="Comma 4 2 2 4 2 3 4" xfId="5509"/>
    <cellStyle name="Comma 4 2 2 4 2 3 4 2" xfId="5510"/>
    <cellStyle name="Comma 4 2 2 4 2 3 4 2 2" xfId="5511"/>
    <cellStyle name="Comma 4 2 2 4 2 3 4 3" xfId="5512"/>
    <cellStyle name="Comma 4 2 2 4 2 3 5" xfId="5513"/>
    <cellStyle name="Comma 4 2 2 4 2 3 5 2" xfId="5514"/>
    <cellStyle name="Comma 4 2 2 4 2 3 6" xfId="5515"/>
    <cellStyle name="Comma 4 2 2 4 2 4" xfId="5516"/>
    <cellStyle name="Comma 4 2 2 4 2 4 2" xfId="5517"/>
    <cellStyle name="Comma 4 2 2 4 2 4 2 2" xfId="5518"/>
    <cellStyle name="Comma 4 2 2 4 2 4 2 2 2" xfId="5519"/>
    <cellStyle name="Comma 4 2 2 4 2 4 2 2 2 2" xfId="5520"/>
    <cellStyle name="Comma 4 2 2 4 2 4 2 2 3" xfId="5521"/>
    <cellStyle name="Comma 4 2 2 4 2 4 2 3" xfId="5522"/>
    <cellStyle name="Comma 4 2 2 4 2 4 2 3 2" xfId="5523"/>
    <cellStyle name="Comma 4 2 2 4 2 4 2 4" xfId="5524"/>
    <cellStyle name="Comma 4 2 2 4 2 4 3" xfId="5525"/>
    <cellStyle name="Comma 4 2 2 4 2 4 3 2" xfId="5526"/>
    <cellStyle name="Comma 4 2 2 4 2 4 3 2 2" xfId="5527"/>
    <cellStyle name="Comma 4 2 2 4 2 4 3 3" xfId="5528"/>
    <cellStyle name="Comma 4 2 2 4 2 4 4" xfId="5529"/>
    <cellStyle name="Comma 4 2 2 4 2 4 4 2" xfId="5530"/>
    <cellStyle name="Comma 4 2 2 4 2 4 5" xfId="5531"/>
    <cellStyle name="Comma 4 2 2 4 2 5" xfId="5532"/>
    <cellStyle name="Comma 4 2 2 4 2 5 2" xfId="5533"/>
    <cellStyle name="Comma 4 2 2 4 2 5 2 2" xfId="5534"/>
    <cellStyle name="Comma 4 2 2 4 2 5 2 2 2" xfId="5535"/>
    <cellStyle name="Comma 4 2 2 4 2 5 2 3" xfId="5536"/>
    <cellStyle name="Comma 4 2 2 4 2 5 3" xfId="5537"/>
    <cellStyle name="Comma 4 2 2 4 2 5 3 2" xfId="5538"/>
    <cellStyle name="Comma 4 2 2 4 2 5 4" xfId="5539"/>
    <cellStyle name="Comma 4 2 2 4 2 6" xfId="5540"/>
    <cellStyle name="Comma 4 2 2 4 2 6 2" xfId="5541"/>
    <cellStyle name="Comma 4 2 2 4 2 6 2 2" xfId="5542"/>
    <cellStyle name="Comma 4 2 2 4 2 6 3" xfId="5543"/>
    <cellStyle name="Comma 4 2 2 4 2 7" xfId="5544"/>
    <cellStyle name="Comma 4 2 2 4 2 7 2" xfId="5545"/>
    <cellStyle name="Comma 4 2 2 4 2 8" xfId="5546"/>
    <cellStyle name="Comma 4 2 2 4 2 9" xfId="5547"/>
    <cellStyle name="Comma 4 2 2 4 3" xfId="5548"/>
    <cellStyle name="Comma 4 2 2 4 3 2" xfId="5549"/>
    <cellStyle name="Comma 4 2 2 4 3 2 2" xfId="5550"/>
    <cellStyle name="Comma 4 2 2 4 3 2 2 2" xfId="5551"/>
    <cellStyle name="Comma 4 2 2 4 3 2 2 2 2" xfId="5552"/>
    <cellStyle name="Comma 4 2 2 4 3 2 2 2 2 2" xfId="5553"/>
    <cellStyle name="Comma 4 2 2 4 3 2 2 2 3" xfId="5554"/>
    <cellStyle name="Comma 4 2 2 4 3 2 2 3" xfId="5555"/>
    <cellStyle name="Comma 4 2 2 4 3 2 2 3 2" xfId="5556"/>
    <cellStyle name="Comma 4 2 2 4 3 2 2 4" xfId="5557"/>
    <cellStyle name="Comma 4 2 2 4 3 2 3" xfId="5558"/>
    <cellStyle name="Comma 4 2 2 4 3 2 3 2" xfId="5559"/>
    <cellStyle name="Comma 4 2 2 4 3 2 3 2 2" xfId="5560"/>
    <cellStyle name="Comma 4 2 2 4 3 2 3 3" xfId="5561"/>
    <cellStyle name="Comma 4 2 2 4 3 2 4" xfId="5562"/>
    <cellStyle name="Comma 4 2 2 4 3 2 4 2" xfId="5563"/>
    <cellStyle name="Comma 4 2 2 4 3 2 5" xfId="5564"/>
    <cellStyle name="Comma 4 2 2 4 3 3" xfId="5565"/>
    <cellStyle name="Comma 4 2 2 4 3 3 2" xfId="5566"/>
    <cellStyle name="Comma 4 2 2 4 3 3 2 2" xfId="5567"/>
    <cellStyle name="Comma 4 2 2 4 3 3 2 2 2" xfId="5568"/>
    <cellStyle name="Comma 4 2 2 4 3 3 2 3" xfId="5569"/>
    <cellStyle name="Comma 4 2 2 4 3 3 3" xfId="5570"/>
    <cellStyle name="Comma 4 2 2 4 3 3 3 2" xfId="5571"/>
    <cellStyle name="Comma 4 2 2 4 3 3 4" xfId="5572"/>
    <cellStyle name="Comma 4 2 2 4 3 4" xfId="5573"/>
    <cellStyle name="Comma 4 2 2 4 3 4 2" xfId="5574"/>
    <cellStyle name="Comma 4 2 2 4 3 4 2 2" xfId="5575"/>
    <cellStyle name="Comma 4 2 2 4 3 4 3" xfId="5576"/>
    <cellStyle name="Comma 4 2 2 4 3 5" xfId="5577"/>
    <cellStyle name="Comma 4 2 2 4 3 5 2" xfId="5578"/>
    <cellStyle name="Comma 4 2 2 4 3 6" xfId="5579"/>
    <cellStyle name="Comma 4 2 2 4 4" xfId="5580"/>
    <cellStyle name="Comma 4 2 2 4 4 2" xfId="5581"/>
    <cellStyle name="Comma 4 2 2 4 4 2 2" xfId="5582"/>
    <cellStyle name="Comma 4 2 2 4 4 2 2 2" xfId="5583"/>
    <cellStyle name="Comma 4 2 2 4 4 2 2 2 2" xfId="5584"/>
    <cellStyle name="Comma 4 2 2 4 4 2 2 2 2 2" xfId="5585"/>
    <cellStyle name="Comma 4 2 2 4 4 2 2 2 3" xfId="5586"/>
    <cellStyle name="Comma 4 2 2 4 4 2 2 3" xfId="5587"/>
    <cellStyle name="Comma 4 2 2 4 4 2 2 3 2" xfId="5588"/>
    <cellStyle name="Comma 4 2 2 4 4 2 2 4" xfId="5589"/>
    <cellStyle name="Comma 4 2 2 4 4 2 3" xfId="5590"/>
    <cellStyle name="Comma 4 2 2 4 4 2 3 2" xfId="5591"/>
    <cellStyle name="Comma 4 2 2 4 4 2 3 2 2" xfId="5592"/>
    <cellStyle name="Comma 4 2 2 4 4 2 3 3" xfId="5593"/>
    <cellStyle name="Comma 4 2 2 4 4 2 4" xfId="5594"/>
    <cellStyle name="Comma 4 2 2 4 4 2 4 2" xfId="5595"/>
    <cellStyle name="Comma 4 2 2 4 4 2 5" xfId="5596"/>
    <cellStyle name="Comma 4 2 2 4 4 3" xfId="5597"/>
    <cellStyle name="Comma 4 2 2 4 4 3 2" xfId="5598"/>
    <cellStyle name="Comma 4 2 2 4 4 3 2 2" xfId="5599"/>
    <cellStyle name="Comma 4 2 2 4 4 3 2 2 2" xfId="5600"/>
    <cellStyle name="Comma 4 2 2 4 4 3 2 3" xfId="5601"/>
    <cellStyle name="Comma 4 2 2 4 4 3 3" xfId="5602"/>
    <cellStyle name="Comma 4 2 2 4 4 3 3 2" xfId="5603"/>
    <cellStyle name="Comma 4 2 2 4 4 3 4" xfId="5604"/>
    <cellStyle name="Comma 4 2 2 4 4 4" xfId="5605"/>
    <cellStyle name="Comma 4 2 2 4 4 4 2" xfId="5606"/>
    <cellStyle name="Comma 4 2 2 4 4 4 2 2" xfId="5607"/>
    <cellStyle name="Comma 4 2 2 4 4 4 3" xfId="5608"/>
    <cellStyle name="Comma 4 2 2 4 4 5" xfId="5609"/>
    <cellStyle name="Comma 4 2 2 4 4 5 2" xfId="5610"/>
    <cellStyle name="Comma 4 2 2 4 4 6" xfId="5611"/>
    <cellStyle name="Comma 4 2 2 4 5" xfId="5612"/>
    <cellStyle name="Comma 4 2 2 4 5 2" xfId="5613"/>
    <cellStyle name="Comma 4 2 2 4 5 2 2" xfId="5614"/>
    <cellStyle name="Comma 4 2 2 4 5 2 2 2" xfId="5615"/>
    <cellStyle name="Comma 4 2 2 4 5 2 2 2 2" xfId="5616"/>
    <cellStyle name="Comma 4 2 2 4 5 2 2 2 2 2" xfId="5617"/>
    <cellStyle name="Comma 4 2 2 4 5 2 2 2 3" xfId="5618"/>
    <cellStyle name="Comma 4 2 2 4 5 2 2 3" xfId="5619"/>
    <cellStyle name="Comma 4 2 2 4 5 2 2 3 2" xfId="5620"/>
    <cellStyle name="Comma 4 2 2 4 5 2 2 4" xfId="5621"/>
    <cellStyle name="Comma 4 2 2 4 5 2 3" xfId="5622"/>
    <cellStyle name="Comma 4 2 2 4 5 2 3 2" xfId="5623"/>
    <cellStyle name="Comma 4 2 2 4 5 2 3 2 2" xfId="5624"/>
    <cellStyle name="Comma 4 2 2 4 5 2 3 3" xfId="5625"/>
    <cellStyle name="Comma 4 2 2 4 5 2 4" xfId="5626"/>
    <cellStyle name="Comma 4 2 2 4 5 2 4 2" xfId="5627"/>
    <cellStyle name="Comma 4 2 2 4 5 2 5" xfId="5628"/>
    <cellStyle name="Comma 4 2 2 4 5 3" xfId="5629"/>
    <cellStyle name="Comma 4 2 2 4 5 3 2" xfId="5630"/>
    <cellStyle name="Comma 4 2 2 4 5 3 2 2" xfId="5631"/>
    <cellStyle name="Comma 4 2 2 4 5 3 2 2 2" xfId="5632"/>
    <cellStyle name="Comma 4 2 2 4 5 3 2 3" xfId="5633"/>
    <cellStyle name="Comma 4 2 2 4 5 3 3" xfId="5634"/>
    <cellStyle name="Comma 4 2 2 4 5 3 3 2" xfId="5635"/>
    <cellStyle name="Comma 4 2 2 4 5 3 4" xfId="5636"/>
    <cellStyle name="Comma 4 2 2 4 5 4" xfId="5637"/>
    <cellStyle name="Comma 4 2 2 4 5 4 2" xfId="5638"/>
    <cellStyle name="Comma 4 2 2 4 5 4 2 2" xfId="5639"/>
    <cellStyle name="Comma 4 2 2 4 5 4 3" xfId="5640"/>
    <cellStyle name="Comma 4 2 2 4 5 5" xfId="5641"/>
    <cellStyle name="Comma 4 2 2 4 5 5 2" xfId="5642"/>
    <cellStyle name="Comma 4 2 2 4 5 6" xfId="5643"/>
    <cellStyle name="Comma 4 2 2 4 6" xfId="5644"/>
    <cellStyle name="Comma 4 2 2 4 6 2" xfId="5645"/>
    <cellStyle name="Comma 4 2 2 4 6 2 2" xfId="5646"/>
    <cellStyle name="Comma 4 2 2 4 6 2 2 2" xfId="5647"/>
    <cellStyle name="Comma 4 2 2 4 6 2 2 2 2" xfId="5648"/>
    <cellStyle name="Comma 4 2 2 4 6 2 2 3" xfId="5649"/>
    <cellStyle name="Comma 4 2 2 4 6 2 3" xfId="5650"/>
    <cellStyle name="Comma 4 2 2 4 6 2 3 2" xfId="5651"/>
    <cellStyle name="Comma 4 2 2 4 6 2 4" xfId="5652"/>
    <cellStyle name="Comma 4 2 2 4 6 3" xfId="5653"/>
    <cellStyle name="Comma 4 2 2 4 6 3 2" xfId="5654"/>
    <cellStyle name="Comma 4 2 2 4 6 3 2 2" xfId="5655"/>
    <cellStyle name="Comma 4 2 2 4 6 3 3" xfId="5656"/>
    <cellStyle name="Comma 4 2 2 4 6 4" xfId="5657"/>
    <cellStyle name="Comma 4 2 2 4 6 4 2" xfId="5658"/>
    <cellStyle name="Comma 4 2 2 4 6 5" xfId="5659"/>
    <cellStyle name="Comma 4 2 2 4 7" xfId="5660"/>
    <cellStyle name="Comma 4 2 2 4 7 2" xfId="5661"/>
    <cellStyle name="Comma 4 2 2 4 7 2 2" xfId="5662"/>
    <cellStyle name="Comma 4 2 2 4 7 2 2 2" xfId="5663"/>
    <cellStyle name="Comma 4 2 2 4 7 2 3" xfId="5664"/>
    <cellStyle name="Comma 4 2 2 4 7 3" xfId="5665"/>
    <cellStyle name="Comma 4 2 2 4 7 3 2" xfId="5666"/>
    <cellStyle name="Comma 4 2 2 4 7 4" xfId="5667"/>
    <cellStyle name="Comma 4 2 2 4 8" xfId="5668"/>
    <cellStyle name="Comma 4 2 2 4 8 2" xfId="5669"/>
    <cellStyle name="Comma 4 2 2 4 8 2 2" xfId="5670"/>
    <cellStyle name="Comma 4 2 2 4 8 3" xfId="5671"/>
    <cellStyle name="Comma 4 2 2 4 9" xfId="5672"/>
    <cellStyle name="Comma 4 2 2 4 9 2" xfId="5673"/>
    <cellStyle name="Comma 4 2 2 4 9 2 2" xfId="5674"/>
    <cellStyle name="Comma 4 2 2 4 9 3" xfId="5675"/>
    <cellStyle name="Comma 4 2 2 5" xfId="5676"/>
    <cellStyle name="Comma 4 2 2 5 10" xfId="5677"/>
    <cellStyle name="Comma 4 2 2 5 10 2" xfId="5678"/>
    <cellStyle name="Comma 4 2 2 5 11" xfId="5679"/>
    <cellStyle name="Comma 4 2 2 5 12" xfId="5680"/>
    <cellStyle name="Comma 4 2 2 5 2" xfId="5681"/>
    <cellStyle name="Comma 4 2 2 5 2 2" xfId="5682"/>
    <cellStyle name="Comma 4 2 2 5 2 2 2" xfId="5683"/>
    <cellStyle name="Comma 4 2 2 5 2 2 2 2" xfId="5684"/>
    <cellStyle name="Comma 4 2 2 5 2 2 2 2 2" xfId="5685"/>
    <cellStyle name="Comma 4 2 2 5 2 2 2 2 2 2" xfId="5686"/>
    <cellStyle name="Comma 4 2 2 5 2 2 2 2 2 2 2" xfId="5687"/>
    <cellStyle name="Comma 4 2 2 5 2 2 2 2 2 3" xfId="5688"/>
    <cellStyle name="Comma 4 2 2 5 2 2 2 2 3" xfId="5689"/>
    <cellStyle name="Comma 4 2 2 5 2 2 2 2 3 2" xfId="5690"/>
    <cellStyle name="Comma 4 2 2 5 2 2 2 2 4" xfId="5691"/>
    <cellStyle name="Comma 4 2 2 5 2 2 2 3" xfId="5692"/>
    <cellStyle name="Comma 4 2 2 5 2 2 2 3 2" xfId="5693"/>
    <cellStyle name="Comma 4 2 2 5 2 2 2 3 2 2" xfId="5694"/>
    <cellStyle name="Comma 4 2 2 5 2 2 2 3 3" xfId="5695"/>
    <cellStyle name="Comma 4 2 2 5 2 2 2 4" xfId="5696"/>
    <cellStyle name="Comma 4 2 2 5 2 2 2 4 2" xfId="5697"/>
    <cellStyle name="Comma 4 2 2 5 2 2 2 5" xfId="5698"/>
    <cellStyle name="Comma 4 2 2 5 2 2 3" xfId="5699"/>
    <cellStyle name="Comma 4 2 2 5 2 2 3 2" xfId="5700"/>
    <cellStyle name="Comma 4 2 2 5 2 2 3 2 2" xfId="5701"/>
    <cellStyle name="Comma 4 2 2 5 2 2 3 2 2 2" xfId="5702"/>
    <cellStyle name="Comma 4 2 2 5 2 2 3 2 3" xfId="5703"/>
    <cellStyle name="Comma 4 2 2 5 2 2 3 3" xfId="5704"/>
    <cellStyle name="Comma 4 2 2 5 2 2 3 3 2" xfId="5705"/>
    <cellStyle name="Comma 4 2 2 5 2 2 3 4" xfId="5706"/>
    <cellStyle name="Comma 4 2 2 5 2 2 4" xfId="5707"/>
    <cellStyle name="Comma 4 2 2 5 2 2 4 2" xfId="5708"/>
    <cellStyle name="Comma 4 2 2 5 2 2 4 2 2" xfId="5709"/>
    <cellStyle name="Comma 4 2 2 5 2 2 4 3" xfId="5710"/>
    <cellStyle name="Comma 4 2 2 5 2 2 5" xfId="5711"/>
    <cellStyle name="Comma 4 2 2 5 2 2 5 2" xfId="5712"/>
    <cellStyle name="Comma 4 2 2 5 2 2 6" xfId="5713"/>
    <cellStyle name="Comma 4 2 2 5 2 3" xfId="5714"/>
    <cellStyle name="Comma 4 2 2 5 2 3 2" xfId="5715"/>
    <cellStyle name="Comma 4 2 2 5 2 3 2 2" xfId="5716"/>
    <cellStyle name="Comma 4 2 2 5 2 3 2 2 2" xfId="5717"/>
    <cellStyle name="Comma 4 2 2 5 2 3 2 2 2 2" xfId="5718"/>
    <cellStyle name="Comma 4 2 2 5 2 3 2 2 2 2 2" xfId="5719"/>
    <cellStyle name="Comma 4 2 2 5 2 3 2 2 2 3" xfId="5720"/>
    <cellStyle name="Comma 4 2 2 5 2 3 2 2 3" xfId="5721"/>
    <cellStyle name="Comma 4 2 2 5 2 3 2 2 3 2" xfId="5722"/>
    <cellStyle name="Comma 4 2 2 5 2 3 2 2 4" xfId="5723"/>
    <cellStyle name="Comma 4 2 2 5 2 3 2 3" xfId="5724"/>
    <cellStyle name="Comma 4 2 2 5 2 3 2 3 2" xfId="5725"/>
    <cellStyle name="Comma 4 2 2 5 2 3 2 3 2 2" xfId="5726"/>
    <cellStyle name="Comma 4 2 2 5 2 3 2 3 3" xfId="5727"/>
    <cellStyle name="Comma 4 2 2 5 2 3 2 4" xfId="5728"/>
    <cellStyle name="Comma 4 2 2 5 2 3 2 4 2" xfId="5729"/>
    <cellStyle name="Comma 4 2 2 5 2 3 2 5" xfId="5730"/>
    <cellStyle name="Comma 4 2 2 5 2 3 3" xfId="5731"/>
    <cellStyle name="Comma 4 2 2 5 2 3 3 2" xfId="5732"/>
    <cellStyle name="Comma 4 2 2 5 2 3 3 2 2" xfId="5733"/>
    <cellStyle name="Comma 4 2 2 5 2 3 3 2 2 2" xfId="5734"/>
    <cellStyle name="Comma 4 2 2 5 2 3 3 2 3" xfId="5735"/>
    <cellStyle name="Comma 4 2 2 5 2 3 3 3" xfId="5736"/>
    <cellStyle name="Comma 4 2 2 5 2 3 3 3 2" xfId="5737"/>
    <cellStyle name="Comma 4 2 2 5 2 3 3 4" xfId="5738"/>
    <cellStyle name="Comma 4 2 2 5 2 3 4" xfId="5739"/>
    <cellStyle name="Comma 4 2 2 5 2 3 4 2" xfId="5740"/>
    <cellStyle name="Comma 4 2 2 5 2 3 4 2 2" xfId="5741"/>
    <cellStyle name="Comma 4 2 2 5 2 3 4 3" xfId="5742"/>
    <cellStyle name="Comma 4 2 2 5 2 3 5" xfId="5743"/>
    <cellStyle name="Comma 4 2 2 5 2 3 5 2" xfId="5744"/>
    <cellStyle name="Comma 4 2 2 5 2 3 6" xfId="5745"/>
    <cellStyle name="Comma 4 2 2 5 2 4" xfId="5746"/>
    <cellStyle name="Comma 4 2 2 5 2 4 2" xfId="5747"/>
    <cellStyle name="Comma 4 2 2 5 2 4 2 2" xfId="5748"/>
    <cellStyle name="Comma 4 2 2 5 2 4 2 2 2" xfId="5749"/>
    <cellStyle name="Comma 4 2 2 5 2 4 2 2 2 2" xfId="5750"/>
    <cellStyle name="Comma 4 2 2 5 2 4 2 2 3" xfId="5751"/>
    <cellStyle name="Comma 4 2 2 5 2 4 2 3" xfId="5752"/>
    <cellStyle name="Comma 4 2 2 5 2 4 2 3 2" xfId="5753"/>
    <cellStyle name="Comma 4 2 2 5 2 4 2 4" xfId="5754"/>
    <cellStyle name="Comma 4 2 2 5 2 4 3" xfId="5755"/>
    <cellStyle name="Comma 4 2 2 5 2 4 3 2" xfId="5756"/>
    <cellStyle name="Comma 4 2 2 5 2 4 3 2 2" xfId="5757"/>
    <cellStyle name="Comma 4 2 2 5 2 4 3 3" xfId="5758"/>
    <cellStyle name="Comma 4 2 2 5 2 4 4" xfId="5759"/>
    <cellStyle name="Comma 4 2 2 5 2 4 4 2" xfId="5760"/>
    <cellStyle name="Comma 4 2 2 5 2 4 5" xfId="5761"/>
    <cellStyle name="Comma 4 2 2 5 2 5" xfId="5762"/>
    <cellStyle name="Comma 4 2 2 5 2 5 2" xfId="5763"/>
    <cellStyle name="Comma 4 2 2 5 2 5 2 2" xfId="5764"/>
    <cellStyle name="Comma 4 2 2 5 2 5 2 2 2" xfId="5765"/>
    <cellStyle name="Comma 4 2 2 5 2 5 2 3" xfId="5766"/>
    <cellStyle name="Comma 4 2 2 5 2 5 3" xfId="5767"/>
    <cellStyle name="Comma 4 2 2 5 2 5 3 2" xfId="5768"/>
    <cellStyle name="Comma 4 2 2 5 2 5 4" xfId="5769"/>
    <cellStyle name="Comma 4 2 2 5 2 6" xfId="5770"/>
    <cellStyle name="Comma 4 2 2 5 2 6 2" xfId="5771"/>
    <cellStyle name="Comma 4 2 2 5 2 6 2 2" xfId="5772"/>
    <cellStyle name="Comma 4 2 2 5 2 6 3" xfId="5773"/>
    <cellStyle name="Comma 4 2 2 5 2 7" xfId="5774"/>
    <cellStyle name="Comma 4 2 2 5 2 7 2" xfId="5775"/>
    <cellStyle name="Comma 4 2 2 5 2 8" xfId="5776"/>
    <cellStyle name="Comma 4 2 2 5 2 9" xfId="5777"/>
    <cellStyle name="Comma 4 2 2 5 3" xfId="5778"/>
    <cellStyle name="Comma 4 2 2 5 3 2" xfId="5779"/>
    <cellStyle name="Comma 4 2 2 5 3 2 2" xfId="5780"/>
    <cellStyle name="Comma 4 2 2 5 3 2 2 2" xfId="5781"/>
    <cellStyle name="Comma 4 2 2 5 3 2 2 2 2" xfId="5782"/>
    <cellStyle name="Comma 4 2 2 5 3 2 2 2 2 2" xfId="5783"/>
    <cellStyle name="Comma 4 2 2 5 3 2 2 2 3" xfId="5784"/>
    <cellStyle name="Comma 4 2 2 5 3 2 2 3" xfId="5785"/>
    <cellStyle name="Comma 4 2 2 5 3 2 2 3 2" xfId="5786"/>
    <cellStyle name="Comma 4 2 2 5 3 2 2 4" xfId="5787"/>
    <cellStyle name="Comma 4 2 2 5 3 2 3" xfId="5788"/>
    <cellStyle name="Comma 4 2 2 5 3 2 3 2" xfId="5789"/>
    <cellStyle name="Comma 4 2 2 5 3 2 3 2 2" xfId="5790"/>
    <cellStyle name="Comma 4 2 2 5 3 2 3 3" xfId="5791"/>
    <cellStyle name="Comma 4 2 2 5 3 2 4" xfId="5792"/>
    <cellStyle name="Comma 4 2 2 5 3 2 4 2" xfId="5793"/>
    <cellStyle name="Comma 4 2 2 5 3 2 5" xfId="5794"/>
    <cellStyle name="Comma 4 2 2 5 3 3" xfId="5795"/>
    <cellStyle name="Comma 4 2 2 5 3 3 2" xfId="5796"/>
    <cellStyle name="Comma 4 2 2 5 3 3 2 2" xfId="5797"/>
    <cellStyle name="Comma 4 2 2 5 3 3 2 2 2" xfId="5798"/>
    <cellStyle name="Comma 4 2 2 5 3 3 2 3" xfId="5799"/>
    <cellStyle name="Comma 4 2 2 5 3 3 3" xfId="5800"/>
    <cellStyle name="Comma 4 2 2 5 3 3 3 2" xfId="5801"/>
    <cellStyle name="Comma 4 2 2 5 3 3 4" xfId="5802"/>
    <cellStyle name="Comma 4 2 2 5 3 4" xfId="5803"/>
    <cellStyle name="Comma 4 2 2 5 3 4 2" xfId="5804"/>
    <cellStyle name="Comma 4 2 2 5 3 4 2 2" xfId="5805"/>
    <cellStyle name="Comma 4 2 2 5 3 4 3" xfId="5806"/>
    <cellStyle name="Comma 4 2 2 5 3 5" xfId="5807"/>
    <cellStyle name="Comma 4 2 2 5 3 5 2" xfId="5808"/>
    <cellStyle name="Comma 4 2 2 5 3 6" xfId="5809"/>
    <cellStyle name="Comma 4 2 2 5 4" xfId="5810"/>
    <cellStyle name="Comma 4 2 2 5 4 2" xfId="5811"/>
    <cellStyle name="Comma 4 2 2 5 4 2 2" xfId="5812"/>
    <cellStyle name="Comma 4 2 2 5 4 2 2 2" xfId="5813"/>
    <cellStyle name="Comma 4 2 2 5 4 2 2 2 2" xfId="5814"/>
    <cellStyle name="Comma 4 2 2 5 4 2 2 2 2 2" xfId="5815"/>
    <cellStyle name="Comma 4 2 2 5 4 2 2 2 3" xfId="5816"/>
    <cellStyle name="Comma 4 2 2 5 4 2 2 3" xfId="5817"/>
    <cellStyle name="Comma 4 2 2 5 4 2 2 3 2" xfId="5818"/>
    <cellStyle name="Comma 4 2 2 5 4 2 2 4" xfId="5819"/>
    <cellStyle name="Comma 4 2 2 5 4 2 3" xfId="5820"/>
    <cellStyle name="Comma 4 2 2 5 4 2 3 2" xfId="5821"/>
    <cellStyle name="Comma 4 2 2 5 4 2 3 2 2" xfId="5822"/>
    <cellStyle name="Comma 4 2 2 5 4 2 3 3" xfId="5823"/>
    <cellStyle name="Comma 4 2 2 5 4 2 4" xfId="5824"/>
    <cellStyle name="Comma 4 2 2 5 4 2 4 2" xfId="5825"/>
    <cellStyle name="Comma 4 2 2 5 4 2 5" xfId="5826"/>
    <cellStyle name="Comma 4 2 2 5 4 3" xfId="5827"/>
    <cellStyle name="Comma 4 2 2 5 4 3 2" xfId="5828"/>
    <cellStyle name="Comma 4 2 2 5 4 3 2 2" xfId="5829"/>
    <cellStyle name="Comma 4 2 2 5 4 3 2 2 2" xfId="5830"/>
    <cellStyle name="Comma 4 2 2 5 4 3 2 3" xfId="5831"/>
    <cellStyle name="Comma 4 2 2 5 4 3 3" xfId="5832"/>
    <cellStyle name="Comma 4 2 2 5 4 3 3 2" xfId="5833"/>
    <cellStyle name="Comma 4 2 2 5 4 3 4" xfId="5834"/>
    <cellStyle name="Comma 4 2 2 5 4 4" xfId="5835"/>
    <cellStyle name="Comma 4 2 2 5 4 4 2" xfId="5836"/>
    <cellStyle name="Comma 4 2 2 5 4 4 2 2" xfId="5837"/>
    <cellStyle name="Comma 4 2 2 5 4 4 3" xfId="5838"/>
    <cellStyle name="Comma 4 2 2 5 4 5" xfId="5839"/>
    <cellStyle name="Comma 4 2 2 5 4 5 2" xfId="5840"/>
    <cellStyle name="Comma 4 2 2 5 4 6" xfId="5841"/>
    <cellStyle name="Comma 4 2 2 5 5" xfId="5842"/>
    <cellStyle name="Comma 4 2 2 5 5 2" xfId="5843"/>
    <cellStyle name="Comma 4 2 2 5 5 2 2" xfId="5844"/>
    <cellStyle name="Comma 4 2 2 5 5 2 2 2" xfId="5845"/>
    <cellStyle name="Comma 4 2 2 5 5 2 2 2 2" xfId="5846"/>
    <cellStyle name="Comma 4 2 2 5 5 2 2 2 2 2" xfId="5847"/>
    <cellStyle name="Comma 4 2 2 5 5 2 2 2 3" xfId="5848"/>
    <cellStyle name="Comma 4 2 2 5 5 2 2 3" xfId="5849"/>
    <cellStyle name="Comma 4 2 2 5 5 2 2 3 2" xfId="5850"/>
    <cellStyle name="Comma 4 2 2 5 5 2 2 4" xfId="5851"/>
    <cellStyle name="Comma 4 2 2 5 5 2 3" xfId="5852"/>
    <cellStyle name="Comma 4 2 2 5 5 2 3 2" xfId="5853"/>
    <cellStyle name="Comma 4 2 2 5 5 2 3 2 2" xfId="5854"/>
    <cellStyle name="Comma 4 2 2 5 5 2 3 3" xfId="5855"/>
    <cellStyle name="Comma 4 2 2 5 5 2 4" xfId="5856"/>
    <cellStyle name="Comma 4 2 2 5 5 2 4 2" xfId="5857"/>
    <cellStyle name="Comma 4 2 2 5 5 2 5" xfId="5858"/>
    <cellStyle name="Comma 4 2 2 5 5 3" xfId="5859"/>
    <cellStyle name="Comma 4 2 2 5 5 3 2" xfId="5860"/>
    <cellStyle name="Comma 4 2 2 5 5 3 2 2" xfId="5861"/>
    <cellStyle name="Comma 4 2 2 5 5 3 2 2 2" xfId="5862"/>
    <cellStyle name="Comma 4 2 2 5 5 3 2 3" xfId="5863"/>
    <cellStyle name="Comma 4 2 2 5 5 3 3" xfId="5864"/>
    <cellStyle name="Comma 4 2 2 5 5 3 3 2" xfId="5865"/>
    <cellStyle name="Comma 4 2 2 5 5 3 4" xfId="5866"/>
    <cellStyle name="Comma 4 2 2 5 5 4" xfId="5867"/>
    <cellStyle name="Comma 4 2 2 5 5 4 2" xfId="5868"/>
    <cellStyle name="Comma 4 2 2 5 5 4 2 2" xfId="5869"/>
    <cellStyle name="Comma 4 2 2 5 5 4 3" xfId="5870"/>
    <cellStyle name="Comma 4 2 2 5 5 5" xfId="5871"/>
    <cellStyle name="Comma 4 2 2 5 5 5 2" xfId="5872"/>
    <cellStyle name="Comma 4 2 2 5 5 6" xfId="5873"/>
    <cellStyle name="Comma 4 2 2 5 6" xfId="5874"/>
    <cellStyle name="Comma 4 2 2 5 6 2" xfId="5875"/>
    <cellStyle name="Comma 4 2 2 5 6 2 2" xfId="5876"/>
    <cellStyle name="Comma 4 2 2 5 6 2 2 2" xfId="5877"/>
    <cellStyle name="Comma 4 2 2 5 6 2 2 2 2" xfId="5878"/>
    <cellStyle name="Comma 4 2 2 5 6 2 2 3" xfId="5879"/>
    <cellStyle name="Comma 4 2 2 5 6 2 3" xfId="5880"/>
    <cellStyle name="Comma 4 2 2 5 6 2 3 2" xfId="5881"/>
    <cellStyle name="Comma 4 2 2 5 6 2 4" xfId="5882"/>
    <cellStyle name="Comma 4 2 2 5 6 3" xfId="5883"/>
    <cellStyle name="Comma 4 2 2 5 6 3 2" xfId="5884"/>
    <cellStyle name="Comma 4 2 2 5 6 3 2 2" xfId="5885"/>
    <cellStyle name="Comma 4 2 2 5 6 3 3" xfId="5886"/>
    <cellStyle name="Comma 4 2 2 5 6 4" xfId="5887"/>
    <cellStyle name="Comma 4 2 2 5 6 4 2" xfId="5888"/>
    <cellStyle name="Comma 4 2 2 5 6 5" xfId="5889"/>
    <cellStyle name="Comma 4 2 2 5 7" xfId="5890"/>
    <cellStyle name="Comma 4 2 2 5 7 2" xfId="5891"/>
    <cellStyle name="Comma 4 2 2 5 7 2 2" xfId="5892"/>
    <cellStyle name="Comma 4 2 2 5 7 2 2 2" xfId="5893"/>
    <cellStyle name="Comma 4 2 2 5 7 2 3" xfId="5894"/>
    <cellStyle name="Comma 4 2 2 5 7 3" xfId="5895"/>
    <cellStyle name="Comma 4 2 2 5 7 3 2" xfId="5896"/>
    <cellStyle name="Comma 4 2 2 5 7 4" xfId="5897"/>
    <cellStyle name="Comma 4 2 2 5 8" xfId="5898"/>
    <cellStyle name="Comma 4 2 2 5 8 2" xfId="5899"/>
    <cellStyle name="Comma 4 2 2 5 8 2 2" xfId="5900"/>
    <cellStyle name="Comma 4 2 2 5 8 3" xfId="5901"/>
    <cellStyle name="Comma 4 2 2 5 9" xfId="5902"/>
    <cellStyle name="Comma 4 2 2 5 9 2" xfId="5903"/>
    <cellStyle name="Comma 4 2 2 5 9 2 2" xfId="5904"/>
    <cellStyle name="Comma 4 2 2 5 9 3" xfId="5905"/>
    <cellStyle name="Comma 4 2 2 6" xfId="5906"/>
    <cellStyle name="Comma 4 2 2 6 2" xfId="5907"/>
    <cellStyle name="Comma 4 2 2 6 2 2" xfId="5908"/>
    <cellStyle name="Comma 4 2 2 6 2 2 2" xfId="5909"/>
    <cellStyle name="Comma 4 2 2 6 2 2 2 2" xfId="5910"/>
    <cellStyle name="Comma 4 2 2 6 2 2 2 2 2" xfId="5911"/>
    <cellStyle name="Comma 4 2 2 6 2 2 2 2 2 2" xfId="5912"/>
    <cellStyle name="Comma 4 2 2 6 2 2 2 2 3" xfId="5913"/>
    <cellStyle name="Comma 4 2 2 6 2 2 2 3" xfId="5914"/>
    <cellStyle name="Comma 4 2 2 6 2 2 2 3 2" xfId="5915"/>
    <cellStyle name="Comma 4 2 2 6 2 2 2 4" xfId="5916"/>
    <cellStyle name="Comma 4 2 2 6 2 2 3" xfId="5917"/>
    <cellStyle name="Comma 4 2 2 6 2 2 3 2" xfId="5918"/>
    <cellStyle name="Comma 4 2 2 6 2 2 3 2 2" xfId="5919"/>
    <cellStyle name="Comma 4 2 2 6 2 2 3 3" xfId="5920"/>
    <cellStyle name="Comma 4 2 2 6 2 2 4" xfId="5921"/>
    <cellStyle name="Comma 4 2 2 6 2 2 4 2" xfId="5922"/>
    <cellStyle name="Comma 4 2 2 6 2 2 5" xfId="5923"/>
    <cellStyle name="Comma 4 2 2 6 2 3" xfId="5924"/>
    <cellStyle name="Comma 4 2 2 6 2 3 2" xfId="5925"/>
    <cellStyle name="Comma 4 2 2 6 2 3 2 2" xfId="5926"/>
    <cellStyle name="Comma 4 2 2 6 2 3 2 2 2" xfId="5927"/>
    <cellStyle name="Comma 4 2 2 6 2 3 2 3" xfId="5928"/>
    <cellStyle name="Comma 4 2 2 6 2 3 3" xfId="5929"/>
    <cellStyle name="Comma 4 2 2 6 2 3 3 2" xfId="5930"/>
    <cellStyle name="Comma 4 2 2 6 2 3 4" xfId="5931"/>
    <cellStyle name="Comma 4 2 2 6 2 4" xfId="5932"/>
    <cellStyle name="Comma 4 2 2 6 2 4 2" xfId="5933"/>
    <cellStyle name="Comma 4 2 2 6 2 4 2 2" xfId="5934"/>
    <cellStyle name="Comma 4 2 2 6 2 4 3" xfId="5935"/>
    <cellStyle name="Comma 4 2 2 6 2 5" xfId="5936"/>
    <cellStyle name="Comma 4 2 2 6 2 5 2" xfId="5937"/>
    <cellStyle name="Comma 4 2 2 6 2 6" xfId="5938"/>
    <cellStyle name="Comma 4 2 2 6 3" xfId="5939"/>
    <cellStyle name="Comma 4 2 2 6 3 2" xfId="5940"/>
    <cellStyle name="Comma 4 2 2 6 3 2 2" xfId="5941"/>
    <cellStyle name="Comma 4 2 2 6 3 2 2 2" xfId="5942"/>
    <cellStyle name="Comma 4 2 2 6 3 2 2 2 2" xfId="5943"/>
    <cellStyle name="Comma 4 2 2 6 3 2 2 2 2 2" xfId="5944"/>
    <cellStyle name="Comma 4 2 2 6 3 2 2 2 3" xfId="5945"/>
    <cellStyle name="Comma 4 2 2 6 3 2 2 3" xfId="5946"/>
    <cellStyle name="Comma 4 2 2 6 3 2 2 3 2" xfId="5947"/>
    <cellStyle name="Comma 4 2 2 6 3 2 2 4" xfId="5948"/>
    <cellStyle name="Comma 4 2 2 6 3 2 3" xfId="5949"/>
    <cellStyle name="Comma 4 2 2 6 3 2 3 2" xfId="5950"/>
    <cellStyle name="Comma 4 2 2 6 3 2 3 2 2" xfId="5951"/>
    <cellStyle name="Comma 4 2 2 6 3 2 3 3" xfId="5952"/>
    <cellStyle name="Comma 4 2 2 6 3 2 4" xfId="5953"/>
    <cellStyle name="Comma 4 2 2 6 3 2 4 2" xfId="5954"/>
    <cellStyle name="Comma 4 2 2 6 3 2 5" xfId="5955"/>
    <cellStyle name="Comma 4 2 2 6 3 3" xfId="5956"/>
    <cellStyle name="Comma 4 2 2 6 3 3 2" xfId="5957"/>
    <cellStyle name="Comma 4 2 2 6 3 3 2 2" xfId="5958"/>
    <cellStyle name="Comma 4 2 2 6 3 3 2 2 2" xfId="5959"/>
    <cellStyle name="Comma 4 2 2 6 3 3 2 3" xfId="5960"/>
    <cellStyle name="Comma 4 2 2 6 3 3 3" xfId="5961"/>
    <cellStyle name="Comma 4 2 2 6 3 3 3 2" xfId="5962"/>
    <cellStyle name="Comma 4 2 2 6 3 3 4" xfId="5963"/>
    <cellStyle name="Comma 4 2 2 6 3 4" xfId="5964"/>
    <cellStyle name="Comma 4 2 2 6 3 4 2" xfId="5965"/>
    <cellStyle name="Comma 4 2 2 6 3 4 2 2" xfId="5966"/>
    <cellStyle name="Comma 4 2 2 6 3 4 3" xfId="5967"/>
    <cellStyle name="Comma 4 2 2 6 3 5" xfId="5968"/>
    <cellStyle name="Comma 4 2 2 6 3 5 2" xfId="5969"/>
    <cellStyle name="Comma 4 2 2 6 3 6" xfId="5970"/>
    <cellStyle name="Comma 4 2 2 6 4" xfId="5971"/>
    <cellStyle name="Comma 4 2 2 6 4 2" xfId="5972"/>
    <cellStyle name="Comma 4 2 2 6 4 2 2" xfId="5973"/>
    <cellStyle name="Comma 4 2 2 6 4 2 2 2" xfId="5974"/>
    <cellStyle name="Comma 4 2 2 6 4 2 2 2 2" xfId="5975"/>
    <cellStyle name="Comma 4 2 2 6 4 2 2 3" xfId="5976"/>
    <cellStyle name="Comma 4 2 2 6 4 2 3" xfId="5977"/>
    <cellStyle name="Comma 4 2 2 6 4 2 3 2" xfId="5978"/>
    <cellStyle name="Comma 4 2 2 6 4 2 4" xfId="5979"/>
    <cellStyle name="Comma 4 2 2 6 4 3" xfId="5980"/>
    <cellStyle name="Comma 4 2 2 6 4 3 2" xfId="5981"/>
    <cellStyle name="Comma 4 2 2 6 4 3 2 2" xfId="5982"/>
    <cellStyle name="Comma 4 2 2 6 4 3 3" xfId="5983"/>
    <cellStyle name="Comma 4 2 2 6 4 4" xfId="5984"/>
    <cellStyle name="Comma 4 2 2 6 4 4 2" xfId="5985"/>
    <cellStyle name="Comma 4 2 2 6 4 5" xfId="5986"/>
    <cellStyle name="Comma 4 2 2 6 5" xfId="5987"/>
    <cellStyle name="Comma 4 2 2 6 5 2" xfId="5988"/>
    <cellStyle name="Comma 4 2 2 6 5 2 2" xfId="5989"/>
    <cellStyle name="Comma 4 2 2 6 5 2 2 2" xfId="5990"/>
    <cellStyle name="Comma 4 2 2 6 5 2 3" xfId="5991"/>
    <cellStyle name="Comma 4 2 2 6 5 3" xfId="5992"/>
    <cellStyle name="Comma 4 2 2 6 5 3 2" xfId="5993"/>
    <cellStyle name="Comma 4 2 2 6 5 4" xfId="5994"/>
    <cellStyle name="Comma 4 2 2 6 6" xfId="5995"/>
    <cellStyle name="Comma 4 2 2 6 6 2" xfId="5996"/>
    <cellStyle name="Comma 4 2 2 6 6 2 2" xfId="5997"/>
    <cellStyle name="Comma 4 2 2 6 6 3" xfId="5998"/>
    <cellStyle name="Comma 4 2 2 6 7" xfId="5999"/>
    <cellStyle name="Comma 4 2 2 6 7 2" xfId="6000"/>
    <cellStyle name="Comma 4 2 2 6 8" xfId="6001"/>
    <cellStyle name="Comma 4 2 2 6 9" xfId="6002"/>
    <cellStyle name="Comma 4 2 2 7" xfId="6003"/>
    <cellStyle name="Comma 4 2 2 7 2" xfId="6004"/>
    <cellStyle name="Comma 4 2 2 7 2 2" xfId="6005"/>
    <cellStyle name="Comma 4 2 2 7 2 2 2" xfId="6006"/>
    <cellStyle name="Comma 4 2 2 7 2 2 2 2" xfId="6007"/>
    <cellStyle name="Comma 4 2 2 7 2 2 2 2 2" xfId="6008"/>
    <cellStyle name="Comma 4 2 2 7 2 2 2 3" xfId="6009"/>
    <cellStyle name="Comma 4 2 2 7 2 2 3" xfId="6010"/>
    <cellStyle name="Comma 4 2 2 7 2 2 3 2" xfId="6011"/>
    <cellStyle name="Comma 4 2 2 7 2 2 4" xfId="6012"/>
    <cellStyle name="Comma 4 2 2 7 2 3" xfId="6013"/>
    <cellStyle name="Comma 4 2 2 7 2 3 2" xfId="6014"/>
    <cellStyle name="Comma 4 2 2 7 2 3 2 2" xfId="6015"/>
    <cellStyle name="Comma 4 2 2 7 2 3 3" xfId="6016"/>
    <cellStyle name="Comma 4 2 2 7 2 4" xfId="6017"/>
    <cellStyle name="Comma 4 2 2 7 2 4 2" xfId="6018"/>
    <cellStyle name="Comma 4 2 2 7 2 5" xfId="6019"/>
    <cellStyle name="Comma 4 2 2 7 3" xfId="6020"/>
    <cellStyle name="Comma 4 2 2 7 3 2" xfId="6021"/>
    <cellStyle name="Comma 4 2 2 7 3 2 2" xfId="6022"/>
    <cellStyle name="Comma 4 2 2 7 3 2 2 2" xfId="6023"/>
    <cellStyle name="Comma 4 2 2 7 3 2 3" xfId="6024"/>
    <cellStyle name="Comma 4 2 2 7 3 3" xfId="6025"/>
    <cellStyle name="Comma 4 2 2 7 3 3 2" xfId="6026"/>
    <cellStyle name="Comma 4 2 2 7 3 4" xfId="6027"/>
    <cellStyle name="Comma 4 2 2 7 4" xfId="6028"/>
    <cellStyle name="Comma 4 2 2 7 4 2" xfId="6029"/>
    <cellStyle name="Comma 4 2 2 7 4 2 2" xfId="6030"/>
    <cellStyle name="Comma 4 2 2 7 4 3" xfId="6031"/>
    <cellStyle name="Comma 4 2 2 7 5" xfId="6032"/>
    <cellStyle name="Comma 4 2 2 7 5 2" xfId="6033"/>
    <cellStyle name="Comma 4 2 2 7 6" xfId="6034"/>
    <cellStyle name="Comma 4 2 2 8" xfId="6035"/>
    <cellStyle name="Comma 4 2 2 8 2" xfId="6036"/>
    <cellStyle name="Comma 4 2 2 8 2 2" xfId="6037"/>
    <cellStyle name="Comma 4 2 2 8 2 2 2" xfId="6038"/>
    <cellStyle name="Comma 4 2 2 8 2 2 2 2" xfId="6039"/>
    <cellStyle name="Comma 4 2 2 8 2 2 2 2 2" xfId="6040"/>
    <cellStyle name="Comma 4 2 2 8 2 2 2 3" xfId="6041"/>
    <cellStyle name="Comma 4 2 2 8 2 2 3" xfId="6042"/>
    <cellStyle name="Comma 4 2 2 8 2 2 3 2" xfId="6043"/>
    <cellStyle name="Comma 4 2 2 8 2 2 4" xfId="6044"/>
    <cellStyle name="Comma 4 2 2 8 2 3" xfId="6045"/>
    <cellStyle name="Comma 4 2 2 8 2 3 2" xfId="6046"/>
    <cellStyle name="Comma 4 2 2 8 2 3 2 2" xfId="6047"/>
    <cellStyle name="Comma 4 2 2 8 2 3 3" xfId="6048"/>
    <cellStyle name="Comma 4 2 2 8 2 4" xfId="6049"/>
    <cellStyle name="Comma 4 2 2 8 2 4 2" xfId="6050"/>
    <cellStyle name="Comma 4 2 2 8 2 5" xfId="6051"/>
    <cellStyle name="Comma 4 2 2 8 3" xfId="6052"/>
    <cellStyle name="Comma 4 2 2 8 3 2" xfId="6053"/>
    <cellStyle name="Comma 4 2 2 8 3 2 2" xfId="6054"/>
    <cellStyle name="Comma 4 2 2 8 3 2 2 2" xfId="6055"/>
    <cellStyle name="Comma 4 2 2 8 3 2 3" xfId="6056"/>
    <cellStyle name="Comma 4 2 2 8 3 3" xfId="6057"/>
    <cellStyle name="Comma 4 2 2 8 3 3 2" xfId="6058"/>
    <cellStyle name="Comma 4 2 2 8 3 4" xfId="6059"/>
    <cellStyle name="Comma 4 2 2 8 4" xfId="6060"/>
    <cellStyle name="Comma 4 2 2 8 4 2" xfId="6061"/>
    <cellStyle name="Comma 4 2 2 8 4 2 2" xfId="6062"/>
    <cellStyle name="Comma 4 2 2 8 4 3" xfId="6063"/>
    <cellStyle name="Comma 4 2 2 8 5" xfId="6064"/>
    <cellStyle name="Comma 4 2 2 8 5 2" xfId="6065"/>
    <cellStyle name="Comma 4 2 2 8 6" xfId="6066"/>
    <cellStyle name="Comma 4 2 2 9" xfId="6067"/>
    <cellStyle name="Comma 4 2 2 9 2" xfId="6068"/>
    <cellStyle name="Comma 4 2 2 9 2 2" xfId="6069"/>
    <cellStyle name="Comma 4 2 2 9 2 2 2" xfId="6070"/>
    <cellStyle name="Comma 4 2 2 9 2 2 2 2" xfId="6071"/>
    <cellStyle name="Comma 4 2 2 9 2 2 2 2 2" xfId="6072"/>
    <cellStyle name="Comma 4 2 2 9 2 2 2 3" xfId="6073"/>
    <cellStyle name="Comma 4 2 2 9 2 2 3" xfId="6074"/>
    <cellStyle name="Comma 4 2 2 9 2 2 3 2" xfId="6075"/>
    <cellStyle name="Comma 4 2 2 9 2 2 4" xfId="6076"/>
    <cellStyle name="Comma 4 2 2 9 2 3" xfId="6077"/>
    <cellStyle name="Comma 4 2 2 9 2 3 2" xfId="6078"/>
    <cellStyle name="Comma 4 2 2 9 2 3 2 2" xfId="6079"/>
    <cellStyle name="Comma 4 2 2 9 2 3 3" xfId="6080"/>
    <cellStyle name="Comma 4 2 2 9 2 4" xfId="6081"/>
    <cellStyle name="Comma 4 2 2 9 2 4 2" xfId="6082"/>
    <cellStyle name="Comma 4 2 2 9 2 5" xfId="6083"/>
    <cellStyle name="Comma 4 2 2 9 3" xfId="6084"/>
    <cellStyle name="Comma 4 2 2 9 3 2" xfId="6085"/>
    <cellStyle name="Comma 4 2 2 9 3 2 2" xfId="6086"/>
    <cellStyle name="Comma 4 2 2 9 3 2 2 2" xfId="6087"/>
    <cellStyle name="Comma 4 2 2 9 3 2 3" xfId="6088"/>
    <cellStyle name="Comma 4 2 2 9 3 3" xfId="6089"/>
    <cellStyle name="Comma 4 2 2 9 3 3 2" xfId="6090"/>
    <cellStyle name="Comma 4 2 2 9 3 4" xfId="6091"/>
    <cellStyle name="Comma 4 2 2 9 4" xfId="6092"/>
    <cellStyle name="Comma 4 2 2 9 4 2" xfId="6093"/>
    <cellStyle name="Comma 4 2 2 9 4 2 2" xfId="6094"/>
    <cellStyle name="Comma 4 2 2 9 4 3" xfId="6095"/>
    <cellStyle name="Comma 4 2 2 9 5" xfId="6096"/>
    <cellStyle name="Comma 4 2 2 9 5 2" xfId="6097"/>
    <cellStyle name="Comma 4 2 2 9 6" xfId="6098"/>
    <cellStyle name="Comma 4 2 3" xfId="6099"/>
    <cellStyle name="Comma 4 2 3 10" xfId="6100"/>
    <cellStyle name="Comma 4 2 3 10 2" xfId="6101"/>
    <cellStyle name="Comma 4 2 3 10 2 2" xfId="6102"/>
    <cellStyle name="Comma 4 2 3 10 3" xfId="6103"/>
    <cellStyle name="Comma 4 2 3 11" xfId="6104"/>
    <cellStyle name="Comma 4 2 3 11 2" xfId="6105"/>
    <cellStyle name="Comma 4 2 3 11 2 2" xfId="6106"/>
    <cellStyle name="Comma 4 2 3 11 3" xfId="6107"/>
    <cellStyle name="Comma 4 2 3 12" xfId="6108"/>
    <cellStyle name="Comma 4 2 3 12 2" xfId="6109"/>
    <cellStyle name="Comma 4 2 3 13" xfId="6110"/>
    <cellStyle name="Comma 4 2 3 14" xfId="6111"/>
    <cellStyle name="Comma 4 2 3 2" xfId="6112"/>
    <cellStyle name="Comma 4 2 3 2 10" xfId="6113"/>
    <cellStyle name="Comma 4 2 3 2 10 2" xfId="6114"/>
    <cellStyle name="Comma 4 2 3 2 11" xfId="6115"/>
    <cellStyle name="Comma 4 2 3 2 12" xfId="6116"/>
    <cellStyle name="Comma 4 2 3 2 2" xfId="6117"/>
    <cellStyle name="Comma 4 2 3 2 2 2" xfId="6118"/>
    <cellStyle name="Comma 4 2 3 2 2 2 2" xfId="6119"/>
    <cellStyle name="Comma 4 2 3 2 2 2 2 2" xfId="6120"/>
    <cellStyle name="Comma 4 2 3 2 2 2 2 2 2" xfId="6121"/>
    <cellStyle name="Comma 4 2 3 2 2 2 2 2 2 2" xfId="6122"/>
    <cellStyle name="Comma 4 2 3 2 2 2 2 2 2 2 2" xfId="6123"/>
    <cellStyle name="Comma 4 2 3 2 2 2 2 2 2 3" xfId="6124"/>
    <cellStyle name="Comma 4 2 3 2 2 2 2 2 3" xfId="6125"/>
    <cellStyle name="Comma 4 2 3 2 2 2 2 2 3 2" xfId="6126"/>
    <cellStyle name="Comma 4 2 3 2 2 2 2 2 4" xfId="6127"/>
    <cellStyle name="Comma 4 2 3 2 2 2 2 3" xfId="6128"/>
    <cellStyle name="Comma 4 2 3 2 2 2 2 3 2" xfId="6129"/>
    <cellStyle name="Comma 4 2 3 2 2 2 2 3 2 2" xfId="6130"/>
    <cellStyle name="Comma 4 2 3 2 2 2 2 3 3" xfId="6131"/>
    <cellStyle name="Comma 4 2 3 2 2 2 2 4" xfId="6132"/>
    <cellStyle name="Comma 4 2 3 2 2 2 2 4 2" xfId="6133"/>
    <cellStyle name="Comma 4 2 3 2 2 2 2 5" xfId="6134"/>
    <cellStyle name="Comma 4 2 3 2 2 2 3" xfId="6135"/>
    <cellStyle name="Comma 4 2 3 2 2 2 3 2" xfId="6136"/>
    <cellStyle name="Comma 4 2 3 2 2 2 3 2 2" xfId="6137"/>
    <cellStyle name="Comma 4 2 3 2 2 2 3 2 2 2" xfId="6138"/>
    <cellStyle name="Comma 4 2 3 2 2 2 3 2 3" xfId="6139"/>
    <cellStyle name="Comma 4 2 3 2 2 2 3 3" xfId="6140"/>
    <cellStyle name="Comma 4 2 3 2 2 2 3 3 2" xfId="6141"/>
    <cellStyle name="Comma 4 2 3 2 2 2 3 4" xfId="6142"/>
    <cellStyle name="Comma 4 2 3 2 2 2 4" xfId="6143"/>
    <cellStyle name="Comma 4 2 3 2 2 2 4 2" xfId="6144"/>
    <cellStyle name="Comma 4 2 3 2 2 2 4 2 2" xfId="6145"/>
    <cellStyle name="Comma 4 2 3 2 2 2 4 3" xfId="6146"/>
    <cellStyle name="Comma 4 2 3 2 2 2 5" xfId="6147"/>
    <cellStyle name="Comma 4 2 3 2 2 2 5 2" xfId="6148"/>
    <cellStyle name="Comma 4 2 3 2 2 2 6" xfId="6149"/>
    <cellStyle name="Comma 4 2 3 2 2 3" xfId="6150"/>
    <cellStyle name="Comma 4 2 3 2 2 3 2" xfId="6151"/>
    <cellStyle name="Comma 4 2 3 2 2 3 2 2" xfId="6152"/>
    <cellStyle name="Comma 4 2 3 2 2 3 2 2 2" xfId="6153"/>
    <cellStyle name="Comma 4 2 3 2 2 3 2 2 2 2" xfId="6154"/>
    <cellStyle name="Comma 4 2 3 2 2 3 2 2 2 2 2" xfId="6155"/>
    <cellStyle name="Comma 4 2 3 2 2 3 2 2 2 3" xfId="6156"/>
    <cellStyle name="Comma 4 2 3 2 2 3 2 2 3" xfId="6157"/>
    <cellStyle name="Comma 4 2 3 2 2 3 2 2 3 2" xfId="6158"/>
    <cellStyle name="Comma 4 2 3 2 2 3 2 2 4" xfId="6159"/>
    <cellStyle name="Comma 4 2 3 2 2 3 2 3" xfId="6160"/>
    <cellStyle name="Comma 4 2 3 2 2 3 2 3 2" xfId="6161"/>
    <cellStyle name="Comma 4 2 3 2 2 3 2 3 2 2" xfId="6162"/>
    <cellStyle name="Comma 4 2 3 2 2 3 2 3 3" xfId="6163"/>
    <cellStyle name="Comma 4 2 3 2 2 3 2 4" xfId="6164"/>
    <cellStyle name="Comma 4 2 3 2 2 3 2 4 2" xfId="6165"/>
    <cellStyle name="Comma 4 2 3 2 2 3 2 5" xfId="6166"/>
    <cellStyle name="Comma 4 2 3 2 2 3 3" xfId="6167"/>
    <cellStyle name="Comma 4 2 3 2 2 3 3 2" xfId="6168"/>
    <cellStyle name="Comma 4 2 3 2 2 3 3 2 2" xfId="6169"/>
    <cellStyle name="Comma 4 2 3 2 2 3 3 2 2 2" xfId="6170"/>
    <cellStyle name="Comma 4 2 3 2 2 3 3 2 3" xfId="6171"/>
    <cellStyle name="Comma 4 2 3 2 2 3 3 3" xfId="6172"/>
    <cellStyle name="Comma 4 2 3 2 2 3 3 3 2" xfId="6173"/>
    <cellStyle name="Comma 4 2 3 2 2 3 3 4" xfId="6174"/>
    <cellStyle name="Comma 4 2 3 2 2 3 4" xfId="6175"/>
    <cellStyle name="Comma 4 2 3 2 2 3 4 2" xfId="6176"/>
    <cellStyle name="Comma 4 2 3 2 2 3 4 2 2" xfId="6177"/>
    <cellStyle name="Comma 4 2 3 2 2 3 4 3" xfId="6178"/>
    <cellStyle name="Comma 4 2 3 2 2 3 5" xfId="6179"/>
    <cellStyle name="Comma 4 2 3 2 2 3 5 2" xfId="6180"/>
    <cellStyle name="Comma 4 2 3 2 2 3 6" xfId="6181"/>
    <cellStyle name="Comma 4 2 3 2 2 4" xfId="6182"/>
    <cellStyle name="Comma 4 2 3 2 2 4 2" xfId="6183"/>
    <cellStyle name="Comma 4 2 3 2 2 4 2 2" xfId="6184"/>
    <cellStyle name="Comma 4 2 3 2 2 4 2 2 2" xfId="6185"/>
    <cellStyle name="Comma 4 2 3 2 2 4 2 2 2 2" xfId="6186"/>
    <cellStyle name="Comma 4 2 3 2 2 4 2 2 3" xfId="6187"/>
    <cellStyle name="Comma 4 2 3 2 2 4 2 3" xfId="6188"/>
    <cellStyle name="Comma 4 2 3 2 2 4 2 3 2" xfId="6189"/>
    <cellStyle name="Comma 4 2 3 2 2 4 2 4" xfId="6190"/>
    <cellStyle name="Comma 4 2 3 2 2 4 3" xfId="6191"/>
    <cellStyle name="Comma 4 2 3 2 2 4 3 2" xfId="6192"/>
    <cellStyle name="Comma 4 2 3 2 2 4 3 2 2" xfId="6193"/>
    <cellStyle name="Comma 4 2 3 2 2 4 3 3" xfId="6194"/>
    <cellStyle name="Comma 4 2 3 2 2 4 4" xfId="6195"/>
    <cellStyle name="Comma 4 2 3 2 2 4 4 2" xfId="6196"/>
    <cellStyle name="Comma 4 2 3 2 2 4 5" xfId="6197"/>
    <cellStyle name="Comma 4 2 3 2 2 5" xfId="6198"/>
    <cellStyle name="Comma 4 2 3 2 2 5 2" xfId="6199"/>
    <cellStyle name="Comma 4 2 3 2 2 5 2 2" xfId="6200"/>
    <cellStyle name="Comma 4 2 3 2 2 5 2 2 2" xfId="6201"/>
    <cellStyle name="Comma 4 2 3 2 2 5 2 3" xfId="6202"/>
    <cellStyle name="Comma 4 2 3 2 2 5 3" xfId="6203"/>
    <cellStyle name="Comma 4 2 3 2 2 5 3 2" xfId="6204"/>
    <cellStyle name="Comma 4 2 3 2 2 5 4" xfId="6205"/>
    <cellStyle name="Comma 4 2 3 2 2 6" xfId="6206"/>
    <cellStyle name="Comma 4 2 3 2 2 6 2" xfId="6207"/>
    <cellStyle name="Comma 4 2 3 2 2 6 2 2" xfId="6208"/>
    <cellStyle name="Comma 4 2 3 2 2 6 3" xfId="6209"/>
    <cellStyle name="Comma 4 2 3 2 2 7" xfId="6210"/>
    <cellStyle name="Comma 4 2 3 2 2 7 2" xfId="6211"/>
    <cellStyle name="Comma 4 2 3 2 2 8" xfId="6212"/>
    <cellStyle name="Comma 4 2 3 2 2 9" xfId="6213"/>
    <cellStyle name="Comma 4 2 3 2 3" xfId="6214"/>
    <cellStyle name="Comma 4 2 3 2 3 2" xfId="6215"/>
    <cellStyle name="Comma 4 2 3 2 3 2 2" xfId="6216"/>
    <cellStyle name="Comma 4 2 3 2 3 2 2 2" xfId="6217"/>
    <cellStyle name="Comma 4 2 3 2 3 2 2 2 2" xfId="6218"/>
    <cellStyle name="Comma 4 2 3 2 3 2 2 2 2 2" xfId="6219"/>
    <cellStyle name="Comma 4 2 3 2 3 2 2 2 3" xfId="6220"/>
    <cellStyle name="Comma 4 2 3 2 3 2 2 3" xfId="6221"/>
    <cellStyle name="Comma 4 2 3 2 3 2 2 3 2" xfId="6222"/>
    <cellStyle name="Comma 4 2 3 2 3 2 2 4" xfId="6223"/>
    <cellStyle name="Comma 4 2 3 2 3 2 3" xfId="6224"/>
    <cellStyle name="Comma 4 2 3 2 3 2 3 2" xfId="6225"/>
    <cellStyle name="Comma 4 2 3 2 3 2 3 2 2" xfId="6226"/>
    <cellStyle name="Comma 4 2 3 2 3 2 3 3" xfId="6227"/>
    <cellStyle name="Comma 4 2 3 2 3 2 4" xfId="6228"/>
    <cellStyle name="Comma 4 2 3 2 3 2 4 2" xfId="6229"/>
    <cellStyle name="Comma 4 2 3 2 3 2 5" xfId="6230"/>
    <cellStyle name="Comma 4 2 3 2 3 3" xfId="6231"/>
    <cellStyle name="Comma 4 2 3 2 3 3 2" xfId="6232"/>
    <cellStyle name="Comma 4 2 3 2 3 3 2 2" xfId="6233"/>
    <cellStyle name="Comma 4 2 3 2 3 3 2 2 2" xfId="6234"/>
    <cellStyle name="Comma 4 2 3 2 3 3 2 3" xfId="6235"/>
    <cellStyle name="Comma 4 2 3 2 3 3 3" xfId="6236"/>
    <cellStyle name="Comma 4 2 3 2 3 3 3 2" xfId="6237"/>
    <cellStyle name="Comma 4 2 3 2 3 3 4" xfId="6238"/>
    <cellStyle name="Comma 4 2 3 2 3 4" xfId="6239"/>
    <cellStyle name="Comma 4 2 3 2 3 4 2" xfId="6240"/>
    <cellStyle name="Comma 4 2 3 2 3 4 2 2" xfId="6241"/>
    <cellStyle name="Comma 4 2 3 2 3 4 3" xfId="6242"/>
    <cellStyle name="Comma 4 2 3 2 3 5" xfId="6243"/>
    <cellStyle name="Comma 4 2 3 2 3 5 2" xfId="6244"/>
    <cellStyle name="Comma 4 2 3 2 3 6" xfId="6245"/>
    <cellStyle name="Comma 4 2 3 2 4" xfId="6246"/>
    <cellStyle name="Comma 4 2 3 2 4 2" xfId="6247"/>
    <cellStyle name="Comma 4 2 3 2 4 2 2" xfId="6248"/>
    <cellStyle name="Comma 4 2 3 2 4 2 2 2" xfId="6249"/>
    <cellStyle name="Comma 4 2 3 2 4 2 2 2 2" xfId="6250"/>
    <cellStyle name="Comma 4 2 3 2 4 2 2 2 2 2" xfId="6251"/>
    <cellStyle name="Comma 4 2 3 2 4 2 2 2 3" xfId="6252"/>
    <cellStyle name="Comma 4 2 3 2 4 2 2 3" xfId="6253"/>
    <cellStyle name="Comma 4 2 3 2 4 2 2 3 2" xfId="6254"/>
    <cellStyle name="Comma 4 2 3 2 4 2 2 4" xfId="6255"/>
    <cellStyle name="Comma 4 2 3 2 4 2 3" xfId="6256"/>
    <cellStyle name="Comma 4 2 3 2 4 2 3 2" xfId="6257"/>
    <cellStyle name="Comma 4 2 3 2 4 2 3 2 2" xfId="6258"/>
    <cellStyle name="Comma 4 2 3 2 4 2 3 3" xfId="6259"/>
    <cellStyle name="Comma 4 2 3 2 4 2 4" xfId="6260"/>
    <cellStyle name="Comma 4 2 3 2 4 2 4 2" xfId="6261"/>
    <cellStyle name="Comma 4 2 3 2 4 2 5" xfId="6262"/>
    <cellStyle name="Comma 4 2 3 2 4 3" xfId="6263"/>
    <cellStyle name="Comma 4 2 3 2 4 3 2" xfId="6264"/>
    <cellStyle name="Comma 4 2 3 2 4 3 2 2" xfId="6265"/>
    <cellStyle name="Comma 4 2 3 2 4 3 2 2 2" xfId="6266"/>
    <cellStyle name="Comma 4 2 3 2 4 3 2 3" xfId="6267"/>
    <cellStyle name="Comma 4 2 3 2 4 3 3" xfId="6268"/>
    <cellStyle name="Comma 4 2 3 2 4 3 3 2" xfId="6269"/>
    <cellStyle name="Comma 4 2 3 2 4 3 4" xfId="6270"/>
    <cellStyle name="Comma 4 2 3 2 4 4" xfId="6271"/>
    <cellStyle name="Comma 4 2 3 2 4 4 2" xfId="6272"/>
    <cellStyle name="Comma 4 2 3 2 4 4 2 2" xfId="6273"/>
    <cellStyle name="Comma 4 2 3 2 4 4 3" xfId="6274"/>
    <cellStyle name="Comma 4 2 3 2 4 5" xfId="6275"/>
    <cellStyle name="Comma 4 2 3 2 4 5 2" xfId="6276"/>
    <cellStyle name="Comma 4 2 3 2 4 6" xfId="6277"/>
    <cellStyle name="Comma 4 2 3 2 5" xfId="6278"/>
    <cellStyle name="Comma 4 2 3 2 5 2" xfId="6279"/>
    <cellStyle name="Comma 4 2 3 2 5 2 2" xfId="6280"/>
    <cellStyle name="Comma 4 2 3 2 5 2 2 2" xfId="6281"/>
    <cellStyle name="Comma 4 2 3 2 5 2 2 2 2" xfId="6282"/>
    <cellStyle name="Comma 4 2 3 2 5 2 2 2 2 2" xfId="6283"/>
    <cellStyle name="Comma 4 2 3 2 5 2 2 2 3" xfId="6284"/>
    <cellStyle name="Comma 4 2 3 2 5 2 2 3" xfId="6285"/>
    <cellStyle name="Comma 4 2 3 2 5 2 2 3 2" xfId="6286"/>
    <cellStyle name="Comma 4 2 3 2 5 2 2 4" xfId="6287"/>
    <cellStyle name="Comma 4 2 3 2 5 2 3" xfId="6288"/>
    <cellStyle name="Comma 4 2 3 2 5 2 3 2" xfId="6289"/>
    <cellStyle name="Comma 4 2 3 2 5 2 3 2 2" xfId="6290"/>
    <cellStyle name="Comma 4 2 3 2 5 2 3 3" xfId="6291"/>
    <cellStyle name="Comma 4 2 3 2 5 2 4" xfId="6292"/>
    <cellStyle name="Comma 4 2 3 2 5 2 4 2" xfId="6293"/>
    <cellStyle name="Comma 4 2 3 2 5 2 5" xfId="6294"/>
    <cellStyle name="Comma 4 2 3 2 5 3" xfId="6295"/>
    <cellStyle name="Comma 4 2 3 2 5 3 2" xfId="6296"/>
    <cellStyle name="Comma 4 2 3 2 5 3 2 2" xfId="6297"/>
    <cellStyle name="Comma 4 2 3 2 5 3 2 2 2" xfId="6298"/>
    <cellStyle name="Comma 4 2 3 2 5 3 2 3" xfId="6299"/>
    <cellStyle name="Comma 4 2 3 2 5 3 3" xfId="6300"/>
    <cellStyle name="Comma 4 2 3 2 5 3 3 2" xfId="6301"/>
    <cellStyle name="Comma 4 2 3 2 5 3 4" xfId="6302"/>
    <cellStyle name="Comma 4 2 3 2 5 4" xfId="6303"/>
    <cellStyle name="Comma 4 2 3 2 5 4 2" xfId="6304"/>
    <cellStyle name="Comma 4 2 3 2 5 4 2 2" xfId="6305"/>
    <cellStyle name="Comma 4 2 3 2 5 4 3" xfId="6306"/>
    <cellStyle name="Comma 4 2 3 2 5 5" xfId="6307"/>
    <cellStyle name="Comma 4 2 3 2 5 5 2" xfId="6308"/>
    <cellStyle name="Comma 4 2 3 2 5 6" xfId="6309"/>
    <cellStyle name="Comma 4 2 3 2 6" xfId="6310"/>
    <cellStyle name="Comma 4 2 3 2 6 2" xfId="6311"/>
    <cellStyle name="Comma 4 2 3 2 6 2 2" xfId="6312"/>
    <cellStyle name="Comma 4 2 3 2 6 2 2 2" xfId="6313"/>
    <cellStyle name="Comma 4 2 3 2 6 2 2 2 2" xfId="6314"/>
    <cellStyle name="Comma 4 2 3 2 6 2 2 3" xfId="6315"/>
    <cellStyle name="Comma 4 2 3 2 6 2 3" xfId="6316"/>
    <cellStyle name="Comma 4 2 3 2 6 2 3 2" xfId="6317"/>
    <cellStyle name="Comma 4 2 3 2 6 2 4" xfId="6318"/>
    <cellStyle name="Comma 4 2 3 2 6 3" xfId="6319"/>
    <cellStyle name="Comma 4 2 3 2 6 3 2" xfId="6320"/>
    <cellStyle name="Comma 4 2 3 2 6 3 2 2" xfId="6321"/>
    <cellStyle name="Comma 4 2 3 2 6 3 3" xfId="6322"/>
    <cellStyle name="Comma 4 2 3 2 6 4" xfId="6323"/>
    <cellStyle name="Comma 4 2 3 2 6 4 2" xfId="6324"/>
    <cellStyle name="Comma 4 2 3 2 6 5" xfId="6325"/>
    <cellStyle name="Comma 4 2 3 2 7" xfId="6326"/>
    <cellStyle name="Comma 4 2 3 2 7 2" xfId="6327"/>
    <cellStyle name="Comma 4 2 3 2 7 2 2" xfId="6328"/>
    <cellStyle name="Comma 4 2 3 2 7 2 2 2" xfId="6329"/>
    <cellStyle name="Comma 4 2 3 2 7 2 3" xfId="6330"/>
    <cellStyle name="Comma 4 2 3 2 7 3" xfId="6331"/>
    <cellStyle name="Comma 4 2 3 2 7 3 2" xfId="6332"/>
    <cellStyle name="Comma 4 2 3 2 7 4" xfId="6333"/>
    <cellStyle name="Comma 4 2 3 2 8" xfId="6334"/>
    <cellStyle name="Comma 4 2 3 2 8 2" xfId="6335"/>
    <cellStyle name="Comma 4 2 3 2 8 2 2" xfId="6336"/>
    <cellStyle name="Comma 4 2 3 2 8 3" xfId="6337"/>
    <cellStyle name="Comma 4 2 3 2 9" xfId="6338"/>
    <cellStyle name="Comma 4 2 3 2 9 2" xfId="6339"/>
    <cellStyle name="Comma 4 2 3 2 9 2 2" xfId="6340"/>
    <cellStyle name="Comma 4 2 3 2 9 3" xfId="6341"/>
    <cellStyle name="Comma 4 2 3 3" xfId="6342"/>
    <cellStyle name="Comma 4 2 3 3 10" xfId="6343"/>
    <cellStyle name="Comma 4 2 3 3 10 2" xfId="6344"/>
    <cellStyle name="Comma 4 2 3 3 11" xfId="6345"/>
    <cellStyle name="Comma 4 2 3 3 12" xfId="6346"/>
    <cellStyle name="Comma 4 2 3 3 2" xfId="6347"/>
    <cellStyle name="Comma 4 2 3 3 2 2" xfId="6348"/>
    <cellStyle name="Comma 4 2 3 3 2 2 2" xfId="6349"/>
    <cellStyle name="Comma 4 2 3 3 2 2 2 2" xfId="6350"/>
    <cellStyle name="Comma 4 2 3 3 2 2 2 2 2" xfId="6351"/>
    <cellStyle name="Comma 4 2 3 3 2 2 2 2 2 2" xfId="6352"/>
    <cellStyle name="Comma 4 2 3 3 2 2 2 2 2 2 2" xfId="6353"/>
    <cellStyle name="Comma 4 2 3 3 2 2 2 2 2 3" xfId="6354"/>
    <cellStyle name="Comma 4 2 3 3 2 2 2 2 3" xfId="6355"/>
    <cellStyle name="Comma 4 2 3 3 2 2 2 2 3 2" xfId="6356"/>
    <cellStyle name="Comma 4 2 3 3 2 2 2 2 4" xfId="6357"/>
    <cellStyle name="Comma 4 2 3 3 2 2 2 3" xfId="6358"/>
    <cellStyle name="Comma 4 2 3 3 2 2 2 3 2" xfId="6359"/>
    <cellStyle name="Comma 4 2 3 3 2 2 2 3 2 2" xfId="6360"/>
    <cellStyle name="Comma 4 2 3 3 2 2 2 3 3" xfId="6361"/>
    <cellStyle name="Comma 4 2 3 3 2 2 2 4" xfId="6362"/>
    <cellStyle name="Comma 4 2 3 3 2 2 2 4 2" xfId="6363"/>
    <cellStyle name="Comma 4 2 3 3 2 2 2 5" xfId="6364"/>
    <cellStyle name="Comma 4 2 3 3 2 2 3" xfId="6365"/>
    <cellStyle name="Comma 4 2 3 3 2 2 3 2" xfId="6366"/>
    <cellStyle name="Comma 4 2 3 3 2 2 3 2 2" xfId="6367"/>
    <cellStyle name="Comma 4 2 3 3 2 2 3 2 2 2" xfId="6368"/>
    <cellStyle name="Comma 4 2 3 3 2 2 3 2 3" xfId="6369"/>
    <cellStyle name="Comma 4 2 3 3 2 2 3 3" xfId="6370"/>
    <cellStyle name="Comma 4 2 3 3 2 2 3 3 2" xfId="6371"/>
    <cellStyle name="Comma 4 2 3 3 2 2 3 4" xfId="6372"/>
    <cellStyle name="Comma 4 2 3 3 2 2 4" xfId="6373"/>
    <cellStyle name="Comma 4 2 3 3 2 2 4 2" xfId="6374"/>
    <cellStyle name="Comma 4 2 3 3 2 2 4 2 2" xfId="6375"/>
    <cellStyle name="Comma 4 2 3 3 2 2 4 3" xfId="6376"/>
    <cellStyle name="Comma 4 2 3 3 2 2 5" xfId="6377"/>
    <cellStyle name="Comma 4 2 3 3 2 2 5 2" xfId="6378"/>
    <cellStyle name="Comma 4 2 3 3 2 2 6" xfId="6379"/>
    <cellStyle name="Comma 4 2 3 3 2 3" xfId="6380"/>
    <cellStyle name="Comma 4 2 3 3 2 3 2" xfId="6381"/>
    <cellStyle name="Comma 4 2 3 3 2 3 2 2" xfId="6382"/>
    <cellStyle name="Comma 4 2 3 3 2 3 2 2 2" xfId="6383"/>
    <cellStyle name="Comma 4 2 3 3 2 3 2 2 2 2" xfId="6384"/>
    <cellStyle name="Comma 4 2 3 3 2 3 2 2 2 2 2" xfId="6385"/>
    <cellStyle name="Comma 4 2 3 3 2 3 2 2 2 3" xfId="6386"/>
    <cellStyle name="Comma 4 2 3 3 2 3 2 2 3" xfId="6387"/>
    <cellStyle name="Comma 4 2 3 3 2 3 2 2 3 2" xfId="6388"/>
    <cellStyle name="Comma 4 2 3 3 2 3 2 2 4" xfId="6389"/>
    <cellStyle name="Comma 4 2 3 3 2 3 2 3" xfId="6390"/>
    <cellStyle name="Comma 4 2 3 3 2 3 2 3 2" xfId="6391"/>
    <cellStyle name="Comma 4 2 3 3 2 3 2 3 2 2" xfId="6392"/>
    <cellStyle name="Comma 4 2 3 3 2 3 2 3 3" xfId="6393"/>
    <cellStyle name="Comma 4 2 3 3 2 3 2 4" xfId="6394"/>
    <cellStyle name="Comma 4 2 3 3 2 3 2 4 2" xfId="6395"/>
    <cellStyle name="Comma 4 2 3 3 2 3 2 5" xfId="6396"/>
    <cellStyle name="Comma 4 2 3 3 2 3 3" xfId="6397"/>
    <cellStyle name="Comma 4 2 3 3 2 3 3 2" xfId="6398"/>
    <cellStyle name="Comma 4 2 3 3 2 3 3 2 2" xfId="6399"/>
    <cellStyle name="Comma 4 2 3 3 2 3 3 2 2 2" xfId="6400"/>
    <cellStyle name="Comma 4 2 3 3 2 3 3 2 3" xfId="6401"/>
    <cellStyle name="Comma 4 2 3 3 2 3 3 3" xfId="6402"/>
    <cellStyle name="Comma 4 2 3 3 2 3 3 3 2" xfId="6403"/>
    <cellStyle name="Comma 4 2 3 3 2 3 3 4" xfId="6404"/>
    <cellStyle name="Comma 4 2 3 3 2 3 4" xfId="6405"/>
    <cellStyle name="Comma 4 2 3 3 2 3 4 2" xfId="6406"/>
    <cellStyle name="Comma 4 2 3 3 2 3 4 2 2" xfId="6407"/>
    <cellStyle name="Comma 4 2 3 3 2 3 4 3" xfId="6408"/>
    <cellStyle name="Comma 4 2 3 3 2 3 5" xfId="6409"/>
    <cellStyle name="Comma 4 2 3 3 2 3 5 2" xfId="6410"/>
    <cellStyle name="Comma 4 2 3 3 2 3 6" xfId="6411"/>
    <cellStyle name="Comma 4 2 3 3 2 4" xfId="6412"/>
    <cellStyle name="Comma 4 2 3 3 2 4 2" xfId="6413"/>
    <cellStyle name="Comma 4 2 3 3 2 4 2 2" xfId="6414"/>
    <cellStyle name="Comma 4 2 3 3 2 4 2 2 2" xfId="6415"/>
    <cellStyle name="Comma 4 2 3 3 2 4 2 2 2 2" xfId="6416"/>
    <cellStyle name="Comma 4 2 3 3 2 4 2 2 3" xfId="6417"/>
    <cellStyle name="Comma 4 2 3 3 2 4 2 3" xfId="6418"/>
    <cellStyle name="Comma 4 2 3 3 2 4 2 3 2" xfId="6419"/>
    <cellStyle name="Comma 4 2 3 3 2 4 2 4" xfId="6420"/>
    <cellStyle name="Comma 4 2 3 3 2 4 3" xfId="6421"/>
    <cellStyle name="Comma 4 2 3 3 2 4 3 2" xfId="6422"/>
    <cellStyle name="Comma 4 2 3 3 2 4 3 2 2" xfId="6423"/>
    <cellStyle name="Comma 4 2 3 3 2 4 3 3" xfId="6424"/>
    <cellStyle name="Comma 4 2 3 3 2 4 4" xfId="6425"/>
    <cellStyle name="Comma 4 2 3 3 2 4 4 2" xfId="6426"/>
    <cellStyle name="Comma 4 2 3 3 2 4 5" xfId="6427"/>
    <cellStyle name="Comma 4 2 3 3 2 5" xfId="6428"/>
    <cellStyle name="Comma 4 2 3 3 2 5 2" xfId="6429"/>
    <cellStyle name="Comma 4 2 3 3 2 5 2 2" xfId="6430"/>
    <cellStyle name="Comma 4 2 3 3 2 5 2 2 2" xfId="6431"/>
    <cellStyle name="Comma 4 2 3 3 2 5 2 3" xfId="6432"/>
    <cellStyle name="Comma 4 2 3 3 2 5 3" xfId="6433"/>
    <cellStyle name="Comma 4 2 3 3 2 5 3 2" xfId="6434"/>
    <cellStyle name="Comma 4 2 3 3 2 5 4" xfId="6435"/>
    <cellStyle name="Comma 4 2 3 3 2 6" xfId="6436"/>
    <cellStyle name="Comma 4 2 3 3 2 6 2" xfId="6437"/>
    <cellStyle name="Comma 4 2 3 3 2 6 2 2" xfId="6438"/>
    <cellStyle name="Comma 4 2 3 3 2 6 3" xfId="6439"/>
    <cellStyle name="Comma 4 2 3 3 2 7" xfId="6440"/>
    <cellStyle name="Comma 4 2 3 3 2 7 2" xfId="6441"/>
    <cellStyle name="Comma 4 2 3 3 2 8" xfId="6442"/>
    <cellStyle name="Comma 4 2 3 3 2 9" xfId="6443"/>
    <cellStyle name="Comma 4 2 3 3 3" xfId="6444"/>
    <cellStyle name="Comma 4 2 3 3 3 2" xfId="6445"/>
    <cellStyle name="Comma 4 2 3 3 3 2 2" xfId="6446"/>
    <cellStyle name="Comma 4 2 3 3 3 2 2 2" xfId="6447"/>
    <cellStyle name="Comma 4 2 3 3 3 2 2 2 2" xfId="6448"/>
    <cellStyle name="Comma 4 2 3 3 3 2 2 2 2 2" xfId="6449"/>
    <cellStyle name="Comma 4 2 3 3 3 2 2 2 3" xfId="6450"/>
    <cellStyle name="Comma 4 2 3 3 3 2 2 3" xfId="6451"/>
    <cellStyle name="Comma 4 2 3 3 3 2 2 3 2" xfId="6452"/>
    <cellStyle name="Comma 4 2 3 3 3 2 2 4" xfId="6453"/>
    <cellStyle name="Comma 4 2 3 3 3 2 3" xfId="6454"/>
    <cellStyle name="Comma 4 2 3 3 3 2 3 2" xfId="6455"/>
    <cellStyle name="Comma 4 2 3 3 3 2 3 2 2" xfId="6456"/>
    <cellStyle name="Comma 4 2 3 3 3 2 3 3" xfId="6457"/>
    <cellStyle name="Comma 4 2 3 3 3 2 4" xfId="6458"/>
    <cellStyle name="Comma 4 2 3 3 3 2 4 2" xfId="6459"/>
    <cellStyle name="Comma 4 2 3 3 3 2 5" xfId="6460"/>
    <cellStyle name="Comma 4 2 3 3 3 3" xfId="6461"/>
    <cellStyle name="Comma 4 2 3 3 3 3 2" xfId="6462"/>
    <cellStyle name="Comma 4 2 3 3 3 3 2 2" xfId="6463"/>
    <cellStyle name="Comma 4 2 3 3 3 3 2 2 2" xfId="6464"/>
    <cellStyle name="Comma 4 2 3 3 3 3 2 3" xfId="6465"/>
    <cellStyle name="Comma 4 2 3 3 3 3 3" xfId="6466"/>
    <cellStyle name="Comma 4 2 3 3 3 3 3 2" xfId="6467"/>
    <cellStyle name="Comma 4 2 3 3 3 3 4" xfId="6468"/>
    <cellStyle name="Comma 4 2 3 3 3 4" xfId="6469"/>
    <cellStyle name="Comma 4 2 3 3 3 4 2" xfId="6470"/>
    <cellStyle name="Comma 4 2 3 3 3 4 2 2" xfId="6471"/>
    <cellStyle name="Comma 4 2 3 3 3 4 3" xfId="6472"/>
    <cellStyle name="Comma 4 2 3 3 3 5" xfId="6473"/>
    <cellStyle name="Comma 4 2 3 3 3 5 2" xfId="6474"/>
    <cellStyle name="Comma 4 2 3 3 3 6" xfId="6475"/>
    <cellStyle name="Comma 4 2 3 3 4" xfId="6476"/>
    <cellStyle name="Comma 4 2 3 3 4 2" xfId="6477"/>
    <cellStyle name="Comma 4 2 3 3 4 2 2" xfId="6478"/>
    <cellStyle name="Comma 4 2 3 3 4 2 2 2" xfId="6479"/>
    <cellStyle name="Comma 4 2 3 3 4 2 2 2 2" xfId="6480"/>
    <cellStyle name="Comma 4 2 3 3 4 2 2 2 2 2" xfId="6481"/>
    <cellStyle name="Comma 4 2 3 3 4 2 2 2 3" xfId="6482"/>
    <cellStyle name="Comma 4 2 3 3 4 2 2 3" xfId="6483"/>
    <cellStyle name="Comma 4 2 3 3 4 2 2 3 2" xfId="6484"/>
    <cellStyle name="Comma 4 2 3 3 4 2 2 4" xfId="6485"/>
    <cellStyle name="Comma 4 2 3 3 4 2 3" xfId="6486"/>
    <cellStyle name="Comma 4 2 3 3 4 2 3 2" xfId="6487"/>
    <cellStyle name="Comma 4 2 3 3 4 2 3 2 2" xfId="6488"/>
    <cellStyle name="Comma 4 2 3 3 4 2 3 3" xfId="6489"/>
    <cellStyle name="Comma 4 2 3 3 4 2 4" xfId="6490"/>
    <cellStyle name="Comma 4 2 3 3 4 2 4 2" xfId="6491"/>
    <cellStyle name="Comma 4 2 3 3 4 2 5" xfId="6492"/>
    <cellStyle name="Comma 4 2 3 3 4 3" xfId="6493"/>
    <cellStyle name="Comma 4 2 3 3 4 3 2" xfId="6494"/>
    <cellStyle name="Comma 4 2 3 3 4 3 2 2" xfId="6495"/>
    <cellStyle name="Comma 4 2 3 3 4 3 2 2 2" xfId="6496"/>
    <cellStyle name="Comma 4 2 3 3 4 3 2 3" xfId="6497"/>
    <cellStyle name="Comma 4 2 3 3 4 3 3" xfId="6498"/>
    <cellStyle name="Comma 4 2 3 3 4 3 3 2" xfId="6499"/>
    <cellStyle name="Comma 4 2 3 3 4 3 4" xfId="6500"/>
    <cellStyle name="Comma 4 2 3 3 4 4" xfId="6501"/>
    <cellStyle name="Comma 4 2 3 3 4 4 2" xfId="6502"/>
    <cellStyle name="Comma 4 2 3 3 4 4 2 2" xfId="6503"/>
    <cellStyle name="Comma 4 2 3 3 4 4 3" xfId="6504"/>
    <cellStyle name="Comma 4 2 3 3 4 5" xfId="6505"/>
    <cellStyle name="Comma 4 2 3 3 4 5 2" xfId="6506"/>
    <cellStyle name="Comma 4 2 3 3 4 6" xfId="6507"/>
    <cellStyle name="Comma 4 2 3 3 5" xfId="6508"/>
    <cellStyle name="Comma 4 2 3 3 5 2" xfId="6509"/>
    <cellStyle name="Comma 4 2 3 3 5 2 2" xfId="6510"/>
    <cellStyle name="Comma 4 2 3 3 5 2 2 2" xfId="6511"/>
    <cellStyle name="Comma 4 2 3 3 5 2 2 2 2" xfId="6512"/>
    <cellStyle name="Comma 4 2 3 3 5 2 2 2 2 2" xfId="6513"/>
    <cellStyle name="Comma 4 2 3 3 5 2 2 2 3" xfId="6514"/>
    <cellStyle name="Comma 4 2 3 3 5 2 2 3" xfId="6515"/>
    <cellStyle name="Comma 4 2 3 3 5 2 2 3 2" xfId="6516"/>
    <cellStyle name="Comma 4 2 3 3 5 2 2 4" xfId="6517"/>
    <cellStyle name="Comma 4 2 3 3 5 2 3" xfId="6518"/>
    <cellStyle name="Comma 4 2 3 3 5 2 3 2" xfId="6519"/>
    <cellStyle name="Comma 4 2 3 3 5 2 3 2 2" xfId="6520"/>
    <cellStyle name="Comma 4 2 3 3 5 2 3 3" xfId="6521"/>
    <cellStyle name="Comma 4 2 3 3 5 2 4" xfId="6522"/>
    <cellStyle name="Comma 4 2 3 3 5 2 4 2" xfId="6523"/>
    <cellStyle name="Comma 4 2 3 3 5 2 5" xfId="6524"/>
    <cellStyle name="Comma 4 2 3 3 5 3" xfId="6525"/>
    <cellStyle name="Comma 4 2 3 3 5 3 2" xfId="6526"/>
    <cellStyle name="Comma 4 2 3 3 5 3 2 2" xfId="6527"/>
    <cellStyle name="Comma 4 2 3 3 5 3 2 2 2" xfId="6528"/>
    <cellStyle name="Comma 4 2 3 3 5 3 2 3" xfId="6529"/>
    <cellStyle name="Comma 4 2 3 3 5 3 3" xfId="6530"/>
    <cellStyle name="Comma 4 2 3 3 5 3 3 2" xfId="6531"/>
    <cellStyle name="Comma 4 2 3 3 5 3 4" xfId="6532"/>
    <cellStyle name="Comma 4 2 3 3 5 4" xfId="6533"/>
    <cellStyle name="Comma 4 2 3 3 5 4 2" xfId="6534"/>
    <cellStyle name="Comma 4 2 3 3 5 4 2 2" xfId="6535"/>
    <cellStyle name="Comma 4 2 3 3 5 4 3" xfId="6536"/>
    <cellStyle name="Comma 4 2 3 3 5 5" xfId="6537"/>
    <cellStyle name="Comma 4 2 3 3 5 5 2" xfId="6538"/>
    <cellStyle name="Comma 4 2 3 3 5 6" xfId="6539"/>
    <cellStyle name="Comma 4 2 3 3 6" xfId="6540"/>
    <cellStyle name="Comma 4 2 3 3 6 2" xfId="6541"/>
    <cellStyle name="Comma 4 2 3 3 6 2 2" xfId="6542"/>
    <cellStyle name="Comma 4 2 3 3 6 2 2 2" xfId="6543"/>
    <cellStyle name="Comma 4 2 3 3 6 2 2 2 2" xfId="6544"/>
    <cellStyle name="Comma 4 2 3 3 6 2 2 3" xfId="6545"/>
    <cellStyle name="Comma 4 2 3 3 6 2 3" xfId="6546"/>
    <cellStyle name="Comma 4 2 3 3 6 2 3 2" xfId="6547"/>
    <cellStyle name="Comma 4 2 3 3 6 2 4" xfId="6548"/>
    <cellStyle name="Comma 4 2 3 3 6 3" xfId="6549"/>
    <cellStyle name="Comma 4 2 3 3 6 3 2" xfId="6550"/>
    <cellStyle name="Comma 4 2 3 3 6 3 2 2" xfId="6551"/>
    <cellStyle name="Comma 4 2 3 3 6 3 3" xfId="6552"/>
    <cellStyle name="Comma 4 2 3 3 6 4" xfId="6553"/>
    <cellStyle name="Comma 4 2 3 3 6 4 2" xfId="6554"/>
    <cellStyle name="Comma 4 2 3 3 6 5" xfId="6555"/>
    <cellStyle name="Comma 4 2 3 3 7" xfId="6556"/>
    <cellStyle name="Comma 4 2 3 3 7 2" xfId="6557"/>
    <cellStyle name="Comma 4 2 3 3 7 2 2" xfId="6558"/>
    <cellStyle name="Comma 4 2 3 3 7 2 2 2" xfId="6559"/>
    <cellStyle name="Comma 4 2 3 3 7 2 3" xfId="6560"/>
    <cellStyle name="Comma 4 2 3 3 7 3" xfId="6561"/>
    <cellStyle name="Comma 4 2 3 3 7 3 2" xfId="6562"/>
    <cellStyle name="Comma 4 2 3 3 7 4" xfId="6563"/>
    <cellStyle name="Comma 4 2 3 3 8" xfId="6564"/>
    <cellStyle name="Comma 4 2 3 3 8 2" xfId="6565"/>
    <cellStyle name="Comma 4 2 3 3 8 2 2" xfId="6566"/>
    <cellStyle name="Comma 4 2 3 3 8 3" xfId="6567"/>
    <cellStyle name="Comma 4 2 3 3 9" xfId="6568"/>
    <cellStyle name="Comma 4 2 3 3 9 2" xfId="6569"/>
    <cellStyle name="Comma 4 2 3 3 9 2 2" xfId="6570"/>
    <cellStyle name="Comma 4 2 3 3 9 3" xfId="6571"/>
    <cellStyle name="Comma 4 2 3 4" xfId="6572"/>
    <cellStyle name="Comma 4 2 3 4 2" xfId="6573"/>
    <cellStyle name="Comma 4 2 3 4 2 2" xfId="6574"/>
    <cellStyle name="Comma 4 2 3 4 2 2 2" xfId="6575"/>
    <cellStyle name="Comma 4 2 3 4 2 2 2 2" xfId="6576"/>
    <cellStyle name="Comma 4 2 3 4 2 2 2 2 2" xfId="6577"/>
    <cellStyle name="Comma 4 2 3 4 2 2 2 2 2 2" xfId="6578"/>
    <cellStyle name="Comma 4 2 3 4 2 2 2 2 3" xfId="6579"/>
    <cellStyle name="Comma 4 2 3 4 2 2 2 3" xfId="6580"/>
    <cellStyle name="Comma 4 2 3 4 2 2 2 3 2" xfId="6581"/>
    <cellStyle name="Comma 4 2 3 4 2 2 2 4" xfId="6582"/>
    <cellStyle name="Comma 4 2 3 4 2 2 3" xfId="6583"/>
    <cellStyle name="Comma 4 2 3 4 2 2 3 2" xfId="6584"/>
    <cellStyle name="Comma 4 2 3 4 2 2 3 2 2" xfId="6585"/>
    <cellStyle name="Comma 4 2 3 4 2 2 3 3" xfId="6586"/>
    <cellStyle name="Comma 4 2 3 4 2 2 4" xfId="6587"/>
    <cellStyle name="Comma 4 2 3 4 2 2 4 2" xfId="6588"/>
    <cellStyle name="Comma 4 2 3 4 2 2 5" xfId="6589"/>
    <cellStyle name="Comma 4 2 3 4 2 3" xfId="6590"/>
    <cellStyle name="Comma 4 2 3 4 2 3 2" xfId="6591"/>
    <cellStyle name="Comma 4 2 3 4 2 3 2 2" xfId="6592"/>
    <cellStyle name="Comma 4 2 3 4 2 3 2 2 2" xfId="6593"/>
    <cellStyle name="Comma 4 2 3 4 2 3 2 3" xfId="6594"/>
    <cellStyle name="Comma 4 2 3 4 2 3 3" xfId="6595"/>
    <cellStyle name="Comma 4 2 3 4 2 3 3 2" xfId="6596"/>
    <cellStyle name="Comma 4 2 3 4 2 3 4" xfId="6597"/>
    <cellStyle name="Comma 4 2 3 4 2 4" xfId="6598"/>
    <cellStyle name="Comma 4 2 3 4 2 4 2" xfId="6599"/>
    <cellStyle name="Comma 4 2 3 4 2 4 2 2" xfId="6600"/>
    <cellStyle name="Comma 4 2 3 4 2 4 3" xfId="6601"/>
    <cellStyle name="Comma 4 2 3 4 2 5" xfId="6602"/>
    <cellStyle name="Comma 4 2 3 4 2 5 2" xfId="6603"/>
    <cellStyle name="Comma 4 2 3 4 2 6" xfId="6604"/>
    <cellStyle name="Comma 4 2 3 4 3" xfId="6605"/>
    <cellStyle name="Comma 4 2 3 4 3 2" xfId="6606"/>
    <cellStyle name="Comma 4 2 3 4 3 2 2" xfId="6607"/>
    <cellStyle name="Comma 4 2 3 4 3 2 2 2" xfId="6608"/>
    <cellStyle name="Comma 4 2 3 4 3 2 2 2 2" xfId="6609"/>
    <cellStyle name="Comma 4 2 3 4 3 2 2 2 2 2" xfId="6610"/>
    <cellStyle name="Comma 4 2 3 4 3 2 2 2 3" xfId="6611"/>
    <cellStyle name="Comma 4 2 3 4 3 2 2 3" xfId="6612"/>
    <cellStyle name="Comma 4 2 3 4 3 2 2 3 2" xfId="6613"/>
    <cellStyle name="Comma 4 2 3 4 3 2 2 4" xfId="6614"/>
    <cellStyle name="Comma 4 2 3 4 3 2 3" xfId="6615"/>
    <cellStyle name="Comma 4 2 3 4 3 2 3 2" xfId="6616"/>
    <cellStyle name="Comma 4 2 3 4 3 2 3 2 2" xfId="6617"/>
    <cellStyle name="Comma 4 2 3 4 3 2 3 3" xfId="6618"/>
    <cellStyle name="Comma 4 2 3 4 3 2 4" xfId="6619"/>
    <cellStyle name="Comma 4 2 3 4 3 2 4 2" xfId="6620"/>
    <cellStyle name="Comma 4 2 3 4 3 2 5" xfId="6621"/>
    <cellStyle name="Comma 4 2 3 4 3 3" xfId="6622"/>
    <cellStyle name="Comma 4 2 3 4 3 3 2" xfId="6623"/>
    <cellStyle name="Comma 4 2 3 4 3 3 2 2" xfId="6624"/>
    <cellStyle name="Comma 4 2 3 4 3 3 2 2 2" xfId="6625"/>
    <cellStyle name="Comma 4 2 3 4 3 3 2 3" xfId="6626"/>
    <cellStyle name="Comma 4 2 3 4 3 3 3" xfId="6627"/>
    <cellStyle name="Comma 4 2 3 4 3 3 3 2" xfId="6628"/>
    <cellStyle name="Comma 4 2 3 4 3 3 4" xfId="6629"/>
    <cellStyle name="Comma 4 2 3 4 3 4" xfId="6630"/>
    <cellStyle name="Comma 4 2 3 4 3 4 2" xfId="6631"/>
    <cellStyle name="Comma 4 2 3 4 3 4 2 2" xfId="6632"/>
    <cellStyle name="Comma 4 2 3 4 3 4 3" xfId="6633"/>
    <cellStyle name="Comma 4 2 3 4 3 5" xfId="6634"/>
    <cellStyle name="Comma 4 2 3 4 3 5 2" xfId="6635"/>
    <cellStyle name="Comma 4 2 3 4 3 6" xfId="6636"/>
    <cellStyle name="Comma 4 2 3 4 4" xfId="6637"/>
    <cellStyle name="Comma 4 2 3 4 4 2" xfId="6638"/>
    <cellStyle name="Comma 4 2 3 4 4 2 2" xfId="6639"/>
    <cellStyle name="Comma 4 2 3 4 4 2 2 2" xfId="6640"/>
    <cellStyle name="Comma 4 2 3 4 4 2 2 2 2" xfId="6641"/>
    <cellStyle name="Comma 4 2 3 4 4 2 2 3" xfId="6642"/>
    <cellStyle name="Comma 4 2 3 4 4 2 3" xfId="6643"/>
    <cellStyle name="Comma 4 2 3 4 4 2 3 2" xfId="6644"/>
    <cellStyle name="Comma 4 2 3 4 4 2 4" xfId="6645"/>
    <cellStyle name="Comma 4 2 3 4 4 3" xfId="6646"/>
    <cellStyle name="Comma 4 2 3 4 4 3 2" xfId="6647"/>
    <cellStyle name="Comma 4 2 3 4 4 3 2 2" xfId="6648"/>
    <cellStyle name="Comma 4 2 3 4 4 3 3" xfId="6649"/>
    <cellStyle name="Comma 4 2 3 4 4 4" xfId="6650"/>
    <cellStyle name="Comma 4 2 3 4 4 4 2" xfId="6651"/>
    <cellStyle name="Comma 4 2 3 4 4 5" xfId="6652"/>
    <cellStyle name="Comma 4 2 3 4 5" xfId="6653"/>
    <cellStyle name="Comma 4 2 3 4 5 2" xfId="6654"/>
    <cellStyle name="Comma 4 2 3 4 5 2 2" xfId="6655"/>
    <cellStyle name="Comma 4 2 3 4 5 2 2 2" xfId="6656"/>
    <cellStyle name="Comma 4 2 3 4 5 2 3" xfId="6657"/>
    <cellStyle name="Comma 4 2 3 4 5 3" xfId="6658"/>
    <cellStyle name="Comma 4 2 3 4 5 3 2" xfId="6659"/>
    <cellStyle name="Comma 4 2 3 4 5 4" xfId="6660"/>
    <cellStyle name="Comma 4 2 3 4 6" xfId="6661"/>
    <cellStyle name="Comma 4 2 3 4 6 2" xfId="6662"/>
    <cellStyle name="Comma 4 2 3 4 6 2 2" xfId="6663"/>
    <cellStyle name="Comma 4 2 3 4 6 3" xfId="6664"/>
    <cellStyle name="Comma 4 2 3 4 7" xfId="6665"/>
    <cellStyle name="Comma 4 2 3 4 7 2" xfId="6666"/>
    <cellStyle name="Comma 4 2 3 4 8" xfId="6667"/>
    <cellStyle name="Comma 4 2 3 4 9" xfId="6668"/>
    <cellStyle name="Comma 4 2 3 5" xfId="6669"/>
    <cellStyle name="Comma 4 2 3 5 2" xfId="6670"/>
    <cellStyle name="Comma 4 2 3 5 2 2" xfId="6671"/>
    <cellStyle name="Comma 4 2 3 5 2 2 2" xfId="6672"/>
    <cellStyle name="Comma 4 2 3 5 2 2 2 2" xfId="6673"/>
    <cellStyle name="Comma 4 2 3 5 2 2 2 2 2" xfId="6674"/>
    <cellStyle name="Comma 4 2 3 5 2 2 2 3" xfId="6675"/>
    <cellStyle name="Comma 4 2 3 5 2 2 3" xfId="6676"/>
    <cellStyle name="Comma 4 2 3 5 2 2 3 2" xfId="6677"/>
    <cellStyle name="Comma 4 2 3 5 2 2 4" xfId="6678"/>
    <cellStyle name="Comma 4 2 3 5 2 3" xfId="6679"/>
    <cellStyle name="Comma 4 2 3 5 2 3 2" xfId="6680"/>
    <cellStyle name="Comma 4 2 3 5 2 3 2 2" xfId="6681"/>
    <cellStyle name="Comma 4 2 3 5 2 3 3" xfId="6682"/>
    <cellStyle name="Comma 4 2 3 5 2 4" xfId="6683"/>
    <cellStyle name="Comma 4 2 3 5 2 4 2" xfId="6684"/>
    <cellStyle name="Comma 4 2 3 5 2 5" xfId="6685"/>
    <cellStyle name="Comma 4 2 3 5 3" xfId="6686"/>
    <cellStyle name="Comma 4 2 3 5 3 2" xfId="6687"/>
    <cellStyle name="Comma 4 2 3 5 3 2 2" xfId="6688"/>
    <cellStyle name="Comma 4 2 3 5 3 2 2 2" xfId="6689"/>
    <cellStyle name="Comma 4 2 3 5 3 2 3" xfId="6690"/>
    <cellStyle name="Comma 4 2 3 5 3 3" xfId="6691"/>
    <cellStyle name="Comma 4 2 3 5 3 3 2" xfId="6692"/>
    <cellStyle name="Comma 4 2 3 5 3 4" xfId="6693"/>
    <cellStyle name="Comma 4 2 3 5 4" xfId="6694"/>
    <cellStyle name="Comma 4 2 3 5 4 2" xfId="6695"/>
    <cellStyle name="Comma 4 2 3 5 4 2 2" xfId="6696"/>
    <cellStyle name="Comma 4 2 3 5 4 3" xfId="6697"/>
    <cellStyle name="Comma 4 2 3 5 5" xfId="6698"/>
    <cellStyle name="Comma 4 2 3 5 5 2" xfId="6699"/>
    <cellStyle name="Comma 4 2 3 5 6" xfId="6700"/>
    <cellStyle name="Comma 4 2 3 6" xfId="6701"/>
    <cellStyle name="Comma 4 2 3 6 2" xfId="6702"/>
    <cellStyle name="Comma 4 2 3 6 2 2" xfId="6703"/>
    <cellStyle name="Comma 4 2 3 6 2 2 2" xfId="6704"/>
    <cellStyle name="Comma 4 2 3 6 2 2 2 2" xfId="6705"/>
    <cellStyle name="Comma 4 2 3 6 2 2 2 2 2" xfId="6706"/>
    <cellStyle name="Comma 4 2 3 6 2 2 2 3" xfId="6707"/>
    <cellStyle name="Comma 4 2 3 6 2 2 3" xfId="6708"/>
    <cellStyle name="Comma 4 2 3 6 2 2 3 2" xfId="6709"/>
    <cellStyle name="Comma 4 2 3 6 2 2 4" xfId="6710"/>
    <cellStyle name="Comma 4 2 3 6 2 3" xfId="6711"/>
    <cellStyle name="Comma 4 2 3 6 2 3 2" xfId="6712"/>
    <cellStyle name="Comma 4 2 3 6 2 3 2 2" xfId="6713"/>
    <cellStyle name="Comma 4 2 3 6 2 3 3" xfId="6714"/>
    <cellStyle name="Comma 4 2 3 6 2 4" xfId="6715"/>
    <cellStyle name="Comma 4 2 3 6 2 4 2" xfId="6716"/>
    <cellStyle name="Comma 4 2 3 6 2 5" xfId="6717"/>
    <cellStyle name="Comma 4 2 3 6 3" xfId="6718"/>
    <cellStyle name="Comma 4 2 3 6 3 2" xfId="6719"/>
    <cellStyle name="Comma 4 2 3 6 3 2 2" xfId="6720"/>
    <cellStyle name="Comma 4 2 3 6 3 2 2 2" xfId="6721"/>
    <cellStyle name="Comma 4 2 3 6 3 2 3" xfId="6722"/>
    <cellStyle name="Comma 4 2 3 6 3 3" xfId="6723"/>
    <cellStyle name="Comma 4 2 3 6 3 3 2" xfId="6724"/>
    <cellStyle name="Comma 4 2 3 6 3 4" xfId="6725"/>
    <cellStyle name="Comma 4 2 3 6 4" xfId="6726"/>
    <cellStyle name="Comma 4 2 3 6 4 2" xfId="6727"/>
    <cellStyle name="Comma 4 2 3 6 4 2 2" xfId="6728"/>
    <cellStyle name="Comma 4 2 3 6 4 3" xfId="6729"/>
    <cellStyle name="Comma 4 2 3 6 5" xfId="6730"/>
    <cellStyle name="Comma 4 2 3 6 5 2" xfId="6731"/>
    <cellStyle name="Comma 4 2 3 6 6" xfId="6732"/>
    <cellStyle name="Comma 4 2 3 7" xfId="6733"/>
    <cellStyle name="Comma 4 2 3 7 2" xfId="6734"/>
    <cellStyle name="Comma 4 2 3 7 2 2" xfId="6735"/>
    <cellStyle name="Comma 4 2 3 7 2 2 2" xfId="6736"/>
    <cellStyle name="Comma 4 2 3 7 2 2 2 2" xfId="6737"/>
    <cellStyle name="Comma 4 2 3 7 2 2 2 2 2" xfId="6738"/>
    <cellStyle name="Comma 4 2 3 7 2 2 2 3" xfId="6739"/>
    <cellStyle name="Comma 4 2 3 7 2 2 3" xfId="6740"/>
    <cellStyle name="Comma 4 2 3 7 2 2 3 2" xfId="6741"/>
    <cellStyle name="Comma 4 2 3 7 2 2 4" xfId="6742"/>
    <cellStyle name="Comma 4 2 3 7 2 3" xfId="6743"/>
    <cellStyle name="Comma 4 2 3 7 2 3 2" xfId="6744"/>
    <cellStyle name="Comma 4 2 3 7 2 3 2 2" xfId="6745"/>
    <cellStyle name="Comma 4 2 3 7 2 3 3" xfId="6746"/>
    <cellStyle name="Comma 4 2 3 7 2 4" xfId="6747"/>
    <cellStyle name="Comma 4 2 3 7 2 4 2" xfId="6748"/>
    <cellStyle name="Comma 4 2 3 7 2 5" xfId="6749"/>
    <cellStyle name="Comma 4 2 3 7 3" xfId="6750"/>
    <cellStyle name="Comma 4 2 3 7 3 2" xfId="6751"/>
    <cellStyle name="Comma 4 2 3 7 3 2 2" xfId="6752"/>
    <cellStyle name="Comma 4 2 3 7 3 2 2 2" xfId="6753"/>
    <cellStyle name="Comma 4 2 3 7 3 2 3" xfId="6754"/>
    <cellStyle name="Comma 4 2 3 7 3 3" xfId="6755"/>
    <cellStyle name="Comma 4 2 3 7 3 3 2" xfId="6756"/>
    <cellStyle name="Comma 4 2 3 7 3 4" xfId="6757"/>
    <cellStyle name="Comma 4 2 3 7 4" xfId="6758"/>
    <cellStyle name="Comma 4 2 3 7 4 2" xfId="6759"/>
    <cellStyle name="Comma 4 2 3 7 4 2 2" xfId="6760"/>
    <cellStyle name="Comma 4 2 3 7 4 3" xfId="6761"/>
    <cellStyle name="Comma 4 2 3 7 5" xfId="6762"/>
    <cellStyle name="Comma 4 2 3 7 5 2" xfId="6763"/>
    <cellStyle name="Comma 4 2 3 7 6" xfId="6764"/>
    <cellStyle name="Comma 4 2 3 8" xfId="6765"/>
    <cellStyle name="Comma 4 2 3 8 2" xfId="6766"/>
    <cellStyle name="Comma 4 2 3 8 2 2" xfId="6767"/>
    <cellStyle name="Comma 4 2 3 8 2 2 2" xfId="6768"/>
    <cellStyle name="Comma 4 2 3 8 2 2 2 2" xfId="6769"/>
    <cellStyle name="Comma 4 2 3 8 2 2 3" xfId="6770"/>
    <cellStyle name="Comma 4 2 3 8 2 3" xfId="6771"/>
    <cellStyle name="Comma 4 2 3 8 2 3 2" xfId="6772"/>
    <cellStyle name="Comma 4 2 3 8 2 4" xfId="6773"/>
    <cellStyle name="Comma 4 2 3 8 3" xfId="6774"/>
    <cellStyle name="Comma 4 2 3 8 3 2" xfId="6775"/>
    <cellStyle name="Comma 4 2 3 8 3 2 2" xfId="6776"/>
    <cellStyle name="Comma 4 2 3 8 3 3" xfId="6777"/>
    <cellStyle name="Comma 4 2 3 8 4" xfId="6778"/>
    <cellStyle name="Comma 4 2 3 8 4 2" xfId="6779"/>
    <cellStyle name="Comma 4 2 3 8 5" xfId="6780"/>
    <cellStyle name="Comma 4 2 3 9" xfId="6781"/>
    <cellStyle name="Comma 4 2 3 9 2" xfId="6782"/>
    <cellStyle name="Comma 4 2 3 9 2 2" xfId="6783"/>
    <cellStyle name="Comma 4 2 3 9 2 2 2" xfId="6784"/>
    <cellStyle name="Comma 4 2 3 9 2 3" xfId="6785"/>
    <cellStyle name="Comma 4 2 3 9 3" xfId="6786"/>
    <cellStyle name="Comma 4 2 3 9 3 2" xfId="6787"/>
    <cellStyle name="Comma 4 2 3 9 4" xfId="6788"/>
    <cellStyle name="Comma 4 2 4" xfId="6789"/>
    <cellStyle name="Comma 4 2 4 10" xfId="6790"/>
    <cellStyle name="Comma 4 2 4 10 2" xfId="6791"/>
    <cellStyle name="Comma 4 2 4 10 2 2" xfId="6792"/>
    <cellStyle name="Comma 4 2 4 10 3" xfId="6793"/>
    <cellStyle name="Comma 4 2 4 11" xfId="6794"/>
    <cellStyle name="Comma 4 2 4 11 2" xfId="6795"/>
    <cellStyle name="Comma 4 2 4 12" xfId="6796"/>
    <cellStyle name="Comma 4 2 4 13" xfId="6797"/>
    <cellStyle name="Comma 4 2 4 2" xfId="6798"/>
    <cellStyle name="Comma 4 2 4 2 10" xfId="6799"/>
    <cellStyle name="Comma 4 2 4 2 10 2" xfId="6800"/>
    <cellStyle name="Comma 4 2 4 2 11" xfId="6801"/>
    <cellStyle name="Comma 4 2 4 2 12" xfId="6802"/>
    <cellStyle name="Comma 4 2 4 2 2" xfId="6803"/>
    <cellStyle name="Comma 4 2 4 2 2 2" xfId="6804"/>
    <cellStyle name="Comma 4 2 4 2 2 2 2" xfId="6805"/>
    <cellStyle name="Comma 4 2 4 2 2 2 2 2" xfId="6806"/>
    <cellStyle name="Comma 4 2 4 2 2 2 2 2 2" xfId="6807"/>
    <cellStyle name="Comma 4 2 4 2 2 2 2 2 2 2" xfId="6808"/>
    <cellStyle name="Comma 4 2 4 2 2 2 2 2 2 2 2" xfId="6809"/>
    <cellStyle name="Comma 4 2 4 2 2 2 2 2 2 3" xfId="6810"/>
    <cellStyle name="Comma 4 2 4 2 2 2 2 2 3" xfId="6811"/>
    <cellStyle name="Comma 4 2 4 2 2 2 2 2 3 2" xfId="6812"/>
    <cellStyle name="Comma 4 2 4 2 2 2 2 2 4" xfId="6813"/>
    <cellStyle name="Comma 4 2 4 2 2 2 2 3" xfId="6814"/>
    <cellStyle name="Comma 4 2 4 2 2 2 2 3 2" xfId="6815"/>
    <cellStyle name="Comma 4 2 4 2 2 2 2 3 2 2" xfId="6816"/>
    <cellStyle name="Comma 4 2 4 2 2 2 2 3 3" xfId="6817"/>
    <cellStyle name="Comma 4 2 4 2 2 2 2 4" xfId="6818"/>
    <cellStyle name="Comma 4 2 4 2 2 2 2 4 2" xfId="6819"/>
    <cellStyle name="Comma 4 2 4 2 2 2 2 5" xfId="6820"/>
    <cellStyle name="Comma 4 2 4 2 2 2 3" xfId="6821"/>
    <cellStyle name="Comma 4 2 4 2 2 2 3 2" xfId="6822"/>
    <cellStyle name="Comma 4 2 4 2 2 2 3 2 2" xfId="6823"/>
    <cellStyle name="Comma 4 2 4 2 2 2 3 2 2 2" xfId="6824"/>
    <cellStyle name="Comma 4 2 4 2 2 2 3 2 3" xfId="6825"/>
    <cellStyle name="Comma 4 2 4 2 2 2 3 3" xfId="6826"/>
    <cellStyle name="Comma 4 2 4 2 2 2 3 3 2" xfId="6827"/>
    <cellStyle name="Comma 4 2 4 2 2 2 3 4" xfId="6828"/>
    <cellStyle name="Comma 4 2 4 2 2 2 4" xfId="6829"/>
    <cellStyle name="Comma 4 2 4 2 2 2 4 2" xfId="6830"/>
    <cellStyle name="Comma 4 2 4 2 2 2 4 2 2" xfId="6831"/>
    <cellStyle name="Comma 4 2 4 2 2 2 4 3" xfId="6832"/>
    <cellStyle name="Comma 4 2 4 2 2 2 5" xfId="6833"/>
    <cellStyle name="Comma 4 2 4 2 2 2 5 2" xfId="6834"/>
    <cellStyle name="Comma 4 2 4 2 2 2 6" xfId="6835"/>
    <cellStyle name="Comma 4 2 4 2 2 3" xfId="6836"/>
    <cellStyle name="Comma 4 2 4 2 2 3 2" xfId="6837"/>
    <cellStyle name="Comma 4 2 4 2 2 3 2 2" xfId="6838"/>
    <cellStyle name="Comma 4 2 4 2 2 3 2 2 2" xfId="6839"/>
    <cellStyle name="Comma 4 2 4 2 2 3 2 2 2 2" xfId="6840"/>
    <cellStyle name="Comma 4 2 4 2 2 3 2 2 2 2 2" xfId="6841"/>
    <cellStyle name="Comma 4 2 4 2 2 3 2 2 2 3" xfId="6842"/>
    <cellStyle name="Comma 4 2 4 2 2 3 2 2 3" xfId="6843"/>
    <cellStyle name="Comma 4 2 4 2 2 3 2 2 3 2" xfId="6844"/>
    <cellStyle name="Comma 4 2 4 2 2 3 2 2 4" xfId="6845"/>
    <cellStyle name="Comma 4 2 4 2 2 3 2 3" xfId="6846"/>
    <cellStyle name="Comma 4 2 4 2 2 3 2 3 2" xfId="6847"/>
    <cellStyle name="Comma 4 2 4 2 2 3 2 3 2 2" xfId="6848"/>
    <cellStyle name="Comma 4 2 4 2 2 3 2 3 3" xfId="6849"/>
    <cellStyle name="Comma 4 2 4 2 2 3 2 4" xfId="6850"/>
    <cellStyle name="Comma 4 2 4 2 2 3 2 4 2" xfId="6851"/>
    <cellStyle name="Comma 4 2 4 2 2 3 2 5" xfId="6852"/>
    <cellStyle name="Comma 4 2 4 2 2 3 3" xfId="6853"/>
    <cellStyle name="Comma 4 2 4 2 2 3 3 2" xfId="6854"/>
    <cellStyle name="Comma 4 2 4 2 2 3 3 2 2" xfId="6855"/>
    <cellStyle name="Comma 4 2 4 2 2 3 3 2 2 2" xfId="6856"/>
    <cellStyle name="Comma 4 2 4 2 2 3 3 2 3" xfId="6857"/>
    <cellStyle name="Comma 4 2 4 2 2 3 3 3" xfId="6858"/>
    <cellStyle name="Comma 4 2 4 2 2 3 3 3 2" xfId="6859"/>
    <cellStyle name="Comma 4 2 4 2 2 3 3 4" xfId="6860"/>
    <cellStyle name="Comma 4 2 4 2 2 3 4" xfId="6861"/>
    <cellStyle name="Comma 4 2 4 2 2 3 4 2" xfId="6862"/>
    <cellStyle name="Comma 4 2 4 2 2 3 4 2 2" xfId="6863"/>
    <cellStyle name="Comma 4 2 4 2 2 3 4 3" xfId="6864"/>
    <cellStyle name="Comma 4 2 4 2 2 3 5" xfId="6865"/>
    <cellStyle name="Comma 4 2 4 2 2 3 5 2" xfId="6866"/>
    <cellStyle name="Comma 4 2 4 2 2 3 6" xfId="6867"/>
    <cellStyle name="Comma 4 2 4 2 2 4" xfId="6868"/>
    <cellStyle name="Comma 4 2 4 2 2 4 2" xfId="6869"/>
    <cellStyle name="Comma 4 2 4 2 2 4 2 2" xfId="6870"/>
    <cellStyle name="Comma 4 2 4 2 2 4 2 2 2" xfId="6871"/>
    <cellStyle name="Comma 4 2 4 2 2 4 2 2 2 2" xfId="6872"/>
    <cellStyle name="Comma 4 2 4 2 2 4 2 2 3" xfId="6873"/>
    <cellStyle name="Comma 4 2 4 2 2 4 2 3" xfId="6874"/>
    <cellStyle name="Comma 4 2 4 2 2 4 2 3 2" xfId="6875"/>
    <cellStyle name="Comma 4 2 4 2 2 4 2 4" xfId="6876"/>
    <cellStyle name="Comma 4 2 4 2 2 4 3" xfId="6877"/>
    <cellStyle name="Comma 4 2 4 2 2 4 3 2" xfId="6878"/>
    <cellStyle name="Comma 4 2 4 2 2 4 3 2 2" xfId="6879"/>
    <cellStyle name="Comma 4 2 4 2 2 4 3 3" xfId="6880"/>
    <cellStyle name="Comma 4 2 4 2 2 4 4" xfId="6881"/>
    <cellStyle name="Comma 4 2 4 2 2 4 4 2" xfId="6882"/>
    <cellStyle name="Comma 4 2 4 2 2 4 5" xfId="6883"/>
    <cellStyle name="Comma 4 2 4 2 2 5" xfId="6884"/>
    <cellStyle name="Comma 4 2 4 2 2 5 2" xfId="6885"/>
    <cellStyle name="Comma 4 2 4 2 2 5 2 2" xfId="6886"/>
    <cellStyle name="Comma 4 2 4 2 2 5 2 2 2" xfId="6887"/>
    <cellStyle name="Comma 4 2 4 2 2 5 2 3" xfId="6888"/>
    <cellStyle name="Comma 4 2 4 2 2 5 3" xfId="6889"/>
    <cellStyle name="Comma 4 2 4 2 2 5 3 2" xfId="6890"/>
    <cellStyle name="Comma 4 2 4 2 2 5 4" xfId="6891"/>
    <cellStyle name="Comma 4 2 4 2 2 6" xfId="6892"/>
    <cellStyle name="Comma 4 2 4 2 2 6 2" xfId="6893"/>
    <cellStyle name="Comma 4 2 4 2 2 6 2 2" xfId="6894"/>
    <cellStyle name="Comma 4 2 4 2 2 6 3" xfId="6895"/>
    <cellStyle name="Comma 4 2 4 2 2 7" xfId="6896"/>
    <cellStyle name="Comma 4 2 4 2 2 7 2" xfId="6897"/>
    <cellStyle name="Comma 4 2 4 2 2 8" xfId="6898"/>
    <cellStyle name="Comma 4 2 4 2 2 9" xfId="6899"/>
    <cellStyle name="Comma 4 2 4 2 3" xfId="6900"/>
    <cellStyle name="Comma 4 2 4 2 3 2" xfId="6901"/>
    <cellStyle name="Comma 4 2 4 2 3 2 2" xfId="6902"/>
    <cellStyle name="Comma 4 2 4 2 3 2 2 2" xfId="6903"/>
    <cellStyle name="Comma 4 2 4 2 3 2 2 2 2" xfId="6904"/>
    <cellStyle name="Comma 4 2 4 2 3 2 2 2 2 2" xfId="6905"/>
    <cellStyle name="Comma 4 2 4 2 3 2 2 2 3" xfId="6906"/>
    <cellStyle name="Comma 4 2 4 2 3 2 2 3" xfId="6907"/>
    <cellStyle name="Comma 4 2 4 2 3 2 2 3 2" xfId="6908"/>
    <cellStyle name="Comma 4 2 4 2 3 2 2 4" xfId="6909"/>
    <cellStyle name="Comma 4 2 4 2 3 2 3" xfId="6910"/>
    <cellStyle name="Comma 4 2 4 2 3 2 3 2" xfId="6911"/>
    <cellStyle name="Comma 4 2 4 2 3 2 3 2 2" xfId="6912"/>
    <cellStyle name="Comma 4 2 4 2 3 2 3 3" xfId="6913"/>
    <cellStyle name="Comma 4 2 4 2 3 2 4" xfId="6914"/>
    <cellStyle name="Comma 4 2 4 2 3 2 4 2" xfId="6915"/>
    <cellStyle name="Comma 4 2 4 2 3 2 5" xfId="6916"/>
    <cellStyle name="Comma 4 2 4 2 3 3" xfId="6917"/>
    <cellStyle name="Comma 4 2 4 2 3 3 2" xfId="6918"/>
    <cellStyle name="Comma 4 2 4 2 3 3 2 2" xfId="6919"/>
    <cellStyle name="Comma 4 2 4 2 3 3 2 2 2" xfId="6920"/>
    <cellStyle name="Comma 4 2 4 2 3 3 2 3" xfId="6921"/>
    <cellStyle name="Comma 4 2 4 2 3 3 3" xfId="6922"/>
    <cellStyle name="Comma 4 2 4 2 3 3 3 2" xfId="6923"/>
    <cellStyle name="Comma 4 2 4 2 3 3 4" xfId="6924"/>
    <cellStyle name="Comma 4 2 4 2 3 4" xfId="6925"/>
    <cellStyle name="Comma 4 2 4 2 3 4 2" xfId="6926"/>
    <cellStyle name="Comma 4 2 4 2 3 4 2 2" xfId="6927"/>
    <cellStyle name="Comma 4 2 4 2 3 4 3" xfId="6928"/>
    <cellStyle name="Comma 4 2 4 2 3 5" xfId="6929"/>
    <cellStyle name="Comma 4 2 4 2 3 5 2" xfId="6930"/>
    <cellStyle name="Comma 4 2 4 2 3 6" xfId="6931"/>
    <cellStyle name="Comma 4 2 4 2 4" xfId="6932"/>
    <cellStyle name="Comma 4 2 4 2 4 2" xfId="6933"/>
    <cellStyle name="Comma 4 2 4 2 4 2 2" xfId="6934"/>
    <cellStyle name="Comma 4 2 4 2 4 2 2 2" xfId="6935"/>
    <cellStyle name="Comma 4 2 4 2 4 2 2 2 2" xfId="6936"/>
    <cellStyle name="Comma 4 2 4 2 4 2 2 2 2 2" xfId="6937"/>
    <cellStyle name="Comma 4 2 4 2 4 2 2 2 3" xfId="6938"/>
    <cellStyle name="Comma 4 2 4 2 4 2 2 3" xfId="6939"/>
    <cellStyle name="Comma 4 2 4 2 4 2 2 3 2" xfId="6940"/>
    <cellStyle name="Comma 4 2 4 2 4 2 2 4" xfId="6941"/>
    <cellStyle name="Comma 4 2 4 2 4 2 3" xfId="6942"/>
    <cellStyle name="Comma 4 2 4 2 4 2 3 2" xfId="6943"/>
    <cellStyle name="Comma 4 2 4 2 4 2 3 2 2" xfId="6944"/>
    <cellStyle name="Comma 4 2 4 2 4 2 3 3" xfId="6945"/>
    <cellStyle name="Comma 4 2 4 2 4 2 4" xfId="6946"/>
    <cellStyle name="Comma 4 2 4 2 4 2 4 2" xfId="6947"/>
    <cellStyle name="Comma 4 2 4 2 4 2 5" xfId="6948"/>
    <cellStyle name="Comma 4 2 4 2 4 3" xfId="6949"/>
    <cellStyle name="Comma 4 2 4 2 4 3 2" xfId="6950"/>
    <cellStyle name="Comma 4 2 4 2 4 3 2 2" xfId="6951"/>
    <cellStyle name="Comma 4 2 4 2 4 3 2 2 2" xfId="6952"/>
    <cellStyle name="Comma 4 2 4 2 4 3 2 3" xfId="6953"/>
    <cellStyle name="Comma 4 2 4 2 4 3 3" xfId="6954"/>
    <cellStyle name="Comma 4 2 4 2 4 3 3 2" xfId="6955"/>
    <cellStyle name="Comma 4 2 4 2 4 3 4" xfId="6956"/>
    <cellStyle name="Comma 4 2 4 2 4 4" xfId="6957"/>
    <cellStyle name="Comma 4 2 4 2 4 4 2" xfId="6958"/>
    <cellStyle name="Comma 4 2 4 2 4 4 2 2" xfId="6959"/>
    <cellStyle name="Comma 4 2 4 2 4 4 3" xfId="6960"/>
    <cellStyle name="Comma 4 2 4 2 4 5" xfId="6961"/>
    <cellStyle name="Comma 4 2 4 2 4 5 2" xfId="6962"/>
    <cellStyle name="Comma 4 2 4 2 4 6" xfId="6963"/>
    <cellStyle name="Comma 4 2 4 2 5" xfId="6964"/>
    <cellStyle name="Comma 4 2 4 2 5 2" xfId="6965"/>
    <cellStyle name="Comma 4 2 4 2 5 2 2" xfId="6966"/>
    <cellStyle name="Comma 4 2 4 2 5 2 2 2" xfId="6967"/>
    <cellStyle name="Comma 4 2 4 2 5 2 2 2 2" xfId="6968"/>
    <cellStyle name="Comma 4 2 4 2 5 2 2 2 2 2" xfId="6969"/>
    <cellStyle name="Comma 4 2 4 2 5 2 2 2 3" xfId="6970"/>
    <cellStyle name="Comma 4 2 4 2 5 2 2 3" xfId="6971"/>
    <cellStyle name="Comma 4 2 4 2 5 2 2 3 2" xfId="6972"/>
    <cellStyle name="Comma 4 2 4 2 5 2 2 4" xfId="6973"/>
    <cellStyle name="Comma 4 2 4 2 5 2 3" xfId="6974"/>
    <cellStyle name="Comma 4 2 4 2 5 2 3 2" xfId="6975"/>
    <cellStyle name="Comma 4 2 4 2 5 2 3 2 2" xfId="6976"/>
    <cellStyle name="Comma 4 2 4 2 5 2 3 3" xfId="6977"/>
    <cellStyle name="Comma 4 2 4 2 5 2 4" xfId="6978"/>
    <cellStyle name="Comma 4 2 4 2 5 2 4 2" xfId="6979"/>
    <cellStyle name="Comma 4 2 4 2 5 2 5" xfId="6980"/>
    <cellStyle name="Comma 4 2 4 2 5 3" xfId="6981"/>
    <cellStyle name="Comma 4 2 4 2 5 3 2" xfId="6982"/>
    <cellStyle name="Comma 4 2 4 2 5 3 2 2" xfId="6983"/>
    <cellStyle name="Comma 4 2 4 2 5 3 2 2 2" xfId="6984"/>
    <cellStyle name="Comma 4 2 4 2 5 3 2 3" xfId="6985"/>
    <cellStyle name="Comma 4 2 4 2 5 3 3" xfId="6986"/>
    <cellStyle name="Comma 4 2 4 2 5 3 3 2" xfId="6987"/>
    <cellStyle name="Comma 4 2 4 2 5 3 4" xfId="6988"/>
    <cellStyle name="Comma 4 2 4 2 5 4" xfId="6989"/>
    <cellStyle name="Comma 4 2 4 2 5 4 2" xfId="6990"/>
    <cellStyle name="Comma 4 2 4 2 5 4 2 2" xfId="6991"/>
    <cellStyle name="Comma 4 2 4 2 5 4 3" xfId="6992"/>
    <cellStyle name="Comma 4 2 4 2 5 5" xfId="6993"/>
    <cellStyle name="Comma 4 2 4 2 5 5 2" xfId="6994"/>
    <cellStyle name="Comma 4 2 4 2 5 6" xfId="6995"/>
    <cellStyle name="Comma 4 2 4 2 6" xfId="6996"/>
    <cellStyle name="Comma 4 2 4 2 6 2" xfId="6997"/>
    <cellStyle name="Comma 4 2 4 2 6 2 2" xfId="6998"/>
    <cellStyle name="Comma 4 2 4 2 6 2 2 2" xfId="6999"/>
    <cellStyle name="Comma 4 2 4 2 6 2 2 2 2" xfId="7000"/>
    <cellStyle name="Comma 4 2 4 2 6 2 2 3" xfId="7001"/>
    <cellStyle name="Comma 4 2 4 2 6 2 3" xfId="7002"/>
    <cellStyle name="Comma 4 2 4 2 6 2 3 2" xfId="7003"/>
    <cellStyle name="Comma 4 2 4 2 6 2 4" xfId="7004"/>
    <cellStyle name="Comma 4 2 4 2 6 3" xfId="7005"/>
    <cellStyle name="Comma 4 2 4 2 6 3 2" xfId="7006"/>
    <cellStyle name="Comma 4 2 4 2 6 3 2 2" xfId="7007"/>
    <cellStyle name="Comma 4 2 4 2 6 3 3" xfId="7008"/>
    <cellStyle name="Comma 4 2 4 2 6 4" xfId="7009"/>
    <cellStyle name="Comma 4 2 4 2 6 4 2" xfId="7010"/>
    <cellStyle name="Comma 4 2 4 2 6 5" xfId="7011"/>
    <cellStyle name="Comma 4 2 4 2 7" xfId="7012"/>
    <cellStyle name="Comma 4 2 4 2 7 2" xfId="7013"/>
    <cellStyle name="Comma 4 2 4 2 7 2 2" xfId="7014"/>
    <cellStyle name="Comma 4 2 4 2 7 2 2 2" xfId="7015"/>
    <cellStyle name="Comma 4 2 4 2 7 2 3" xfId="7016"/>
    <cellStyle name="Comma 4 2 4 2 7 3" xfId="7017"/>
    <cellStyle name="Comma 4 2 4 2 7 3 2" xfId="7018"/>
    <cellStyle name="Comma 4 2 4 2 7 4" xfId="7019"/>
    <cellStyle name="Comma 4 2 4 2 8" xfId="7020"/>
    <cellStyle name="Comma 4 2 4 2 8 2" xfId="7021"/>
    <cellStyle name="Comma 4 2 4 2 8 2 2" xfId="7022"/>
    <cellStyle name="Comma 4 2 4 2 8 3" xfId="7023"/>
    <cellStyle name="Comma 4 2 4 2 9" xfId="7024"/>
    <cellStyle name="Comma 4 2 4 2 9 2" xfId="7025"/>
    <cellStyle name="Comma 4 2 4 2 9 2 2" xfId="7026"/>
    <cellStyle name="Comma 4 2 4 2 9 3" xfId="7027"/>
    <cellStyle name="Comma 4 2 4 3" xfId="7028"/>
    <cellStyle name="Comma 4 2 4 3 2" xfId="7029"/>
    <cellStyle name="Comma 4 2 4 3 2 2" xfId="7030"/>
    <cellStyle name="Comma 4 2 4 3 2 2 2" xfId="7031"/>
    <cellStyle name="Comma 4 2 4 3 2 2 2 2" xfId="7032"/>
    <cellStyle name="Comma 4 2 4 3 2 2 2 2 2" xfId="7033"/>
    <cellStyle name="Comma 4 2 4 3 2 2 2 2 2 2" xfId="7034"/>
    <cellStyle name="Comma 4 2 4 3 2 2 2 2 3" xfId="7035"/>
    <cellStyle name="Comma 4 2 4 3 2 2 2 3" xfId="7036"/>
    <cellStyle name="Comma 4 2 4 3 2 2 2 3 2" xfId="7037"/>
    <cellStyle name="Comma 4 2 4 3 2 2 2 4" xfId="7038"/>
    <cellStyle name="Comma 4 2 4 3 2 2 3" xfId="7039"/>
    <cellStyle name="Comma 4 2 4 3 2 2 3 2" xfId="7040"/>
    <cellStyle name="Comma 4 2 4 3 2 2 3 2 2" xfId="7041"/>
    <cellStyle name="Comma 4 2 4 3 2 2 3 3" xfId="7042"/>
    <cellStyle name="Comma 4 2 4 3 2 2 4" xfId="7043"/>
    <cellStyle name="Comma 4 2 4 3 2 2 4 2" xfId="7044"/>
    <cellStyle name="Comma 4 2 4 3 2 2 5" xfId="7045"/>
    <cellStyle name="Comma 4 2 4 3 2 3" xfId="7046"/>
    <cellStyle name="Comma 4 2 4 3 2 3 2" xfId="7047"/>
    <cellStyle name="Comma 4 2 4 3 2 3 2 2" xfId="7048"/>
    <cellStyle name="Comma 4 2 4 3 2 3 2 2 2" xfId="7049"/>
    <cellStyle name="Comma 4 2 4 3 2 3 2 3" xfId="7050"/>
    <cellStyle name="Comma 4 2 4 3 2 3 3" xfId="7051"/>
    <cellStyle name="Comma 4 2 4 3 2 3 3 2" xfId="7052"/>
    <cellStyle name="Comma 4 2 4 3 2 3 4" xfId="7053"/>
    <cellStyle name="Comma 4 2 4 3 2 4" xfId="7054"/>
    <cellStyle name="Comma 4 2 4 3 2 4 2" xfId="7055"/>
    <cellStyle name="Comma 4 2 4 3 2 4 2 2" xfId="7056"/>
    <cellStyle name="Comma 4 2 4 3 2 4 3" xfId="7057"/>
    <cellStyle name="Comma 4 2 4 3 2 5" xfId="7058"/>
    <cellStyle name="Comma 4 2 4 3 2 5 2" xfId="7059"/>
    <cellStyle name="Comma 4 2 4 3 2 6" xfId="7060"/>
    <cellStyle name="Comma 4 2 4 3 3" xfId="7061"/>
    <cellStyle name="Comma 4 2 4 3 3 2" xfId="7062"/>
    <cellStyle name="Comma 4 2 4 3 3 2 2" xfId="7063"/>
    <cellStyle name="Comma 4 2 4 3 3 2 2 2" xfId="7064"/>
    <cellStyle name="Comma 4 2 4 3 3 2 2 2 2" xfId="7065"/>
    <cellStyle name="Comma 4 2 4 3 3 2 2 2 2 2" xfId="7066"/>
    <cellStyle name="Comma 4 2 4 3 3 2 2 2 3" xfId="7067"/>
    <cellStyle name="Comma 4 2 4 3 3 2 2 3" xfId="7068"/>
    <cellStyle name="Comma 4 2 4 3 3 2 2 3 2" xfId="7069"/>
    <cellStyle name="Comma 4 2 4 3 3 2 2 4" xfId="7070"/>
    <cellStyle name="Comma 4 2 4 3 3 2 3" xfId="7071"/>
    <cellStyle name="Comma 4 2 4 3 3 2 3 2" xfId="7072"/>
    <cellStyle name="Comma 4 2 4 3 3 2 3 2 2" xfId="7073"/>
    <cellStyle name="Comma 4 2 4 3 3 2 3 3" xfId="7074"/>
    <cellStyle name="Comma 4 2 4 3 3 2 4" xfId="7075"/>
    <cellStyle name="Comma 4 2 4 3 3 2 4 2" xfId="7076"/>
    <cellStyle name="Comma 4 2 4 3 3 2 5" xfId="7077"/>
    <cellStyle name="Comma 4 2 4 3 3 3" xfId="7078"/>
    <cellStyle name="Comma 4 2 4 3 3 3 2" xfId="7079"/>
    <cellStyle name="Comma 4 2 4 3 3 3 2 2" xfId="7080"/>
    <cellStyle name="Comma 4 2 4 3 3 3 2 2 2" xfId="7081"/>
    <cellStyle name="Comma 4 2 4 3 3 3 2 3" xfId="7082"/>
    <cellStyle name="Comma 4 2 4 3 3 3 3" xfId="7083"/>
    <cellStyle name="Comma 4 2 4 3 3 3 3 2" xfId="7084"/>
    <cellStyle name="Comma 4 2 4 3 3 3 4" xfId="7085"/>
    <cellStyle name="Comma 4 2 4 3 3 4" xfId="7086"/>
    <cellStyle name="Comma 4 2 4 3 3 4 2" xfId="7087"/>
    <cellStyle name="Comma 4 2 4 3 3 4 2 2" xfId="7088"/>
    <cellStyle name="Comma 4 2 4 3 3 4 3" xfId="7089"/>
    <cellStyle name="Comma 4 2 4 3 3 5" xfId="7090"/>
    <cellStyle name="Comma 4 2 4 3 3 5 2" xfId="7091"/>
    <cellStyle name="Comma 4 2 4 3 3 6" xfId="7092"/>
    <cellStyle name="Comma 4 2 4 3 4" xfId="7093"/>
    <cellStyle name="Comma 4 2 4 3 4 2" xfId="7094"/>
    <cellStyle name="Comma 4 2 4 3 4 2 2" xfId="7095"/>
    <cellStyle name="Comma 4 2 4 3 4 2 2 2" xfId="7096"/>
    <cellStyle name="Comma 4 2 4 3 4 2 2 2 2" xfId="7097"/>
    <cellStyle name="Comma 4 2 4 3 4 2 2 3" xfId="7098"/>
    <cellStyle name="Comma 4 2 4 3 4 2 3" xfId="7099"/>
    <cellStyle name="Comma 4 2 4 3 4 2 3 2" xfId="7100"/>
    <cellStyle name="Comma 4 2 4 3 4 2 4" xfId="7101"/>
    <cellStyle name="Comma 4 2 4 3 4 3" xfId="7102"/>
    <cellStyle name="Comma 4 2 4 3 4 3 2" xfId="7103"/>
    <cellStyle name="Comma 4 2 4 3 4 3 2 2" xfId="7104"/>
    <cellStyle name="Comma 4 2 4 3 4 3 3" xfId="7105"/>
    <cellStyle name="Comma 4 2 4 3 4 4" xfId="7106"/>
    <cellStyle name="Comma 4 2 4 3 4 4 2" xfId="7107"/>
    <cellStyle name="Comma 4 2 4 3 4 5" xfId="7108"/>
    <cellStyle name="Comma 4 2 4 3 5" xfId="7109"/>
    <cellStyle name="Comma 4 2 4 3 5 2" xfId="7110"/>
    <cellStyle name="Comma 4 2 4 3 5 2 2" xfId="7111"/>
    <cellStyle name="Comma 4 2 4 3 5 2 2 2" xfId="7112"/>
    <cellStyle name="Comma 4 2 4 3 5 2 3" xfId="7113"/>
    <cellStyle name="Comma 4 2 4 3 5 3" xfId="7114"/>
    <cellStyle name="Comma 4 2 4 3 5 3 2" xfId="7115"/>
    <cellStyle name="Comma 4 2 4 3 5 4" xfId="7116"/>
    <cellStyle name="Comma 4 2 4 3 6" xfId="7117"/>
    <cellStyle name="Comma 4 2 4 3 6 2" xfId="7118"/>
    <cellStyle name="Comma 4 2 4 3 6 2 2" xfId="7119"/>
    <cellStyle name="Comma 4 2 4 3 6 3" xfId="7120"/>
    <cellStyle name="Comma 4 2 4 3 7" xfId="7121"/>
    <cellStyle name="Comma 4 2 4 3 7 2" xfId="7122"/>
    <cellStyle name="Comma 4 2 4 3 8" xfId="7123"/>
    <cellStyle name="Comma 4 2 4 3 9" xfId="7124"/>
    <cellStyle name="Comma 4 2 4 4" xfId="7125"/>
    <cellStyle name="Comma 4 2 4 4 2" xfId="7126"/>
    <cellStyle name="Comma 4 2 4 4 2 2" xfId="7127"/>
    <cellStyle name="Comma 4 2 4 4 2 2 2" xfId="7128"/>
    <cellStyle name="Comma 4 2 4 4 2 2 2 2" xfId="7129"/>
    <cellStyle name="Comma 4 2 4 4 2 2 2 2 2" xfId="7130"/>
    <cellStyle name="Comma 4 2 4 4 2 2 2 3" xfId="7131"/>
    <cellStyle name="Comma 4 2 4 4 2 2 3" xfId="7132"/>
    <cellStyle name="Comma 4 2 4 4 2 2 3 2" xfId="7133"/>
    <cellStyle name="Comma 4 2 4 4 2 2 4" xfId="7134"/>
    <cellStyle name="Comma 4 2 4 4 2 3" xfId="7135"/>
    <cellStyle name="Comma 4 2 4 4 2 3 2" xfId="7136"/>
    <cellStyle name="Comma 4 2 4 4 2 3 2 2" xfId="7137"/>
    <cellStyle name="Comma 4 2 4 4 2 3 3" xfId="7138"/>
    <cellStyle name="Comma 4 2 4 4 2 4" xfId="7139"/>
    <cellStyle name="Comma 4 2 4 4 2 4 2" xfId="7140"/>
    <cellStyle name="Comma 4 2 4 4 2 5" xfId="7141"/>
    <cellStyle name="Comma 4 2 4 4 3" xfId="7142"/>
    <cellStyle name="Comma 4 2 4 4 3 2" xfId="7143"/>
    <cellStyle name="Comma 4 2 4 4 3 2 2" xfId="7144"/>
    <cellStyle name="Comma 4 2 4 4 3 2 2 2" xfId="7145"/>
    <cellStyle name="Comma 4 2 4 4 3 2 3" xfId="7146"/>
    <cellStyle name="Comma 4 2 4 4 3 3" xfId="7147"/>
    <cellStyle name="Comma 4 2 4 4 3 3 2" xfId="7148"/>
    <cellStyle name="Comma 4 2 4 4 3 4" xfId="7149"/>
    <cellStyle name="Comma 4 2 4 4 4" xfId="7150"/>
    <cellStyle name="Comma 4 2 4 4 4 2" xfId="7151"/>
    <cellStyle name="Comma 4 2 4 4 4 2 2" xfId="7152"/>
    <cellStyle name="Comma 4 2 4 4 4 3" xfId="7153"/>
    <cellStyle name="Comma 4 2 4 4 5" xfId="7154"/>
    <cellStyle name="Comma 4 2 4 4 5 2" xfId="7155"/>
    <cellStyle name="Comma 4 2 4 4 6" xfId="7156"/>
    <cellStyle name="Comma 4 2 4 5" xfId="7157"/>
    <cellStyle name="Comma 4 2 4 5 2" xfId="7158"/>
    <cellStyle name="Comma 4 2 4 5 2 2" xfId="7159"/>
    <cellStyle name="Comma 4 2 4 5 2 2 2" xfId="7160"/>
    <cellStyle name="Comma 4 2 4 5 2 2 2 2" xfId="7161"/>
    <cellStyle name="Comma 4 2 4 5 2 2 2 2 2" xfId="7162"/>
    <cellStyle name="Comma 4 2 4 5 2 2 2 3" xfId="7163"/>
    <cellStyle name="Comma 4 2 4 5 2 2 3" xfId="7164"/>
    <cellStyle name="Comma 4 2 4 5 2 2 3 2" xfId="7165"/>
    <cellStyle name="Comma 4 2 4 5 2 2 4" xfId="7166"/>
    <cellStyle name="Comma 4 2 4 5 2 3" xfId="7167"/>
    <cellStyle name="Comma 4 2 4 5 2 3 2" xfId="7168"/>
    <cellStyle name="Comma 4 2 4 5 2 3 2 2" xfId="7169"/>
    <cellStyle name="Comma 4 2 4 5 2 3 3" xfId="7170"/>
    <cellStyle name="Comma 4 2 4 5 2 4" xfId="7171"/>
    <cellStyle name="Comma 4 2 4 5 2 4 2" xfId="7172"/>
    <cellStyle name="Comma 4 2 4 5 2 5" xfId="7173"/>
    <cellStyle name="Comma 4 2 4 5 3" xfId="7174"/>
    <cellStyle name="Comma 4 2 4 5 3 2" xfId="7175"/>
    <cellStyle name="Comma 4 2 4 5 3 2 2" xfId="7176"/>
    <cellStyle name="Comma 4 2 4 5 3 2 2 2" xfId="7177"/>
    <cellStyle name="Comma 4 2 4 5 3 2 3" xfId="7178"/>
    <cellStyle name="Comma 4 2 4 5 3 3" xfId="7179"/>
    <cellStyle name="Comma 4 2 4 5 3 3 2" xfId="7180"/>
    <cellStyle name="Comma 4 2 4 5 3 4" xfId="7181"/>
    <cellStyle name="Comma 4 2 4 5 4" xfId="7182"/>
    <cellStyle name="Comma 4 2 4 5 4 2" xfId="7183"/>
    <cellStyle name="Comma 4 2 4 5 4 2 2" xfId="7184"/>
    <cellStyle name="Comma 4 2 4 5 4 3" xfId="7185"/>
    <cellStyle name="Comma 4 2 4 5 5" xfId="7186"/>
    <cellStyle name="Comma 4 2 4 5 5 2" xfId="7187"/>
    <cellStyle name="Comma 4 2 4 5 6" xfId="7188"/>
    <cellStyle name="Comma 4 2 4 6" xfId="7189"/>
    <cellStyle name="Comma 4 2 4 6 2" xfId="7190"/>
    <cellStyle name="Comma 4 2 4 6 2 2" xfId="7191"/>
    <cellStyle name="Comma 4 2 4 6 2 2 2" xfId="7192"/>
    <cellStyle name="Comma 4 2 4 6 2 2 2 2" xfId="7193"/>
    <cellStyle name="Comma 4 2 4 6 2 2 2 2 2" xfId="7194"/>
    <cellStyle name="Comma 4 2 4 6 2 2 2 3" xfId="7195"/>
    <cellStyle name="Comma 4 2 4 6 2 2 3" xfId="7196"/>
    <cellStyle name="Comma 4 2 4 6 2 2 3 2" xfId="7197"/>
    <cellStyle name="Comma 4 2 4 6 2 2 4" xfId="7198"/>
    <cellStyle name="Comma 4 2 4 6 2 3" xfId="7199"/>
    <cellStyle name="Comma 4 2 4 6 2 3 2" xfId="7200"/>
    <cellStyle name="Comma 4 2 4 6 2 3 2 2" xfId="7201"/>
    <cellStyle name="Comma 4 2 4 6 2 3 3" xfId="7202"/>
    <cellStyle name="Comma 4 2 4 6 2 4" xfId="7203"/>
    <cellStyle name="Comma 4 2 4 6 2 4 2" xfId="7204"/>
    <cellStyle name="Comma 4 2 4 6 2 5" xfId="7205"/>
    <cellStyle name="Comma 4 2 4 6 3" xfId="7206"/>
    <cellStyle name="Comma 4 2 4 6 3 2" xfId="7207"/>
    <cellStyle name="Comma 4 2 4 6 3 2 2" xfId="7208"/>
    <cellStyle name="Comma 4 2 4 6 3 2 2 2" xfId="7209"/>
    <cellStyle name="Comma 4 2 4 6 3 2 3" xfId="7210"/>
    <cellStyle name="Comma 4 2 4 6 3 3" xfId="7211"/>
    <cellStyle name="Comma 4 2 4 6 3 3 2" xfId="7212"/>
    <cellStyle name="Comma 4 2 4 6 3 4" xfId="7213"/>
    <cellStyle name="Comma 4 2 4 6 4" xfId="7214"/>
    <cellStyle name="Comma 4 2 4 6 4 2" xfId="7215"/>
    <cellStyle name="Comma 4 2 4 6 4 2 2" xfId="7216"/>
    <cellStyle name="Comma 4 2 4 6 4 3" xfId="7217"/>
    <cellStyle name="Comma 4 2 4 6 5" xfId="7218"/>
    <cellStyle name="Comma 4 2 4 6 5 2" xfId="7219"/>
    <cellStyle name="Comma 4 2 4 6 6" xfId="7220"/>
    <cellStyle name="Comma 4 2 4 7" xfId="7221"/>
    <cellStyle name="Comma 4 2 4 7 2" xfId="7222"/>
    <cellStyle name="Comma 4 2 4 7 2 2" xfId="7223"/>
    <cellStyle name="Comma 4 2 4 7 2 2 2" xfId="7224"/>
    <cellStyle name="Comma 4 2 4 7 2 2 2 2" xfId="7225"/>
    <cellStyle name="Comma 4 2 4 7 2 2 3" xfId="7226"/>
    <cellStyle name="Comma 4 2 4 7 2 3" xfId="7227"/>
    <cellStyle name="Comma 4 2 4 7 2 3 2" xfId="7228"/>
    <cellStyle name="Comma 4 2 4 7 2 4" xfId="7229"/>
    <cellStyle name="Comma 4 2 4 7 3" xfId="7230"/>
    <cellStyle name="Comma 4 2 4 7 3 2" xfId="7231"/>
    <cellStyle name="Comma 4 2 4 7 3 2 2" xfId="7232"/>
    <cellStyle name="Comma 4 2 4 7 3 3" xfId="7233"/>
    <cellStyle name="Comma 4 2 4 7 4" xfId="7234"/>
    <cellStyle name="Comma 4 2 4 7 4 2" xfId="7235"/>
    <cellStyle name="Comma 4 2 4 7 5" xfId="7236"/>
    <cellStyle name="Comma 4 2 4 8" xfId="7237"/>
    <cellStyle name="Comma 4 2 4 8 2" xfId="7238"/>
    <cellStyle name="Comma 4 2 4 8 2 2" xfId="7239"/>
    <cellStyle name="Comma 4 2 4 8 2 2 2" xfId="7240"/>
    <cellStyle name="Comma 4 2 4 8 2 3" xfId="7241"/>
    <cellStyle name="Comma 4 2 4 8 3" xfId="7242"/>
    <cellStyle name="Comma 4 2 4 8 3 2" xfId="7243"/>
    <cellStyle name="Comma 4 2 4 8 4" xfId="7244"/>
    <cellStyle name="Comma 4 2 4 9" xfId="7245"/>
    <cellStyle name="Comma 4 2 4 9 2" xfId="7246"/>
    <cellStyle name="Comma 4 2 4 9 2 2" xfId="7247"/>
    <cellStyle name="Comma 4 2 4 9 3" xfId="7248"/>
    <cellStyle name="Comma 4 2 5" xfId="7249"/>
    <cellStyle name="Comma 4 2 5 10" xfId="7250"/>
    <cellStyle name="Comma 4 2 5 10 2" xfId="7251"/>
    <cellStyle name="Comma 4 2 5 11" xfId="7252"/>
    <cellStyle name="Comma 4 2 5 12" xfId="7253"/>
    <cellStyle name="Comma 4 2 5 2" xfId="7254"/>
    <cellStyle name="Comma 4 2 5 2 2" xfId="7255"/>
    <cellStyle name="Comma 4 2 5 2 2 2" xfId="7256"/>
    <cellStyle name="Comma 4 2 5 2 2 2 2" xfId="7257"/>
    <cellStyle name="Comma 4 2 5 2 2 2 2 2" xfId="7258"/>
    <cellStyle name="Comma 4 2 5 2 2 2 2 2 2" xfId="7259"/>
    <cellStyle name="Comma 4 2 5 2 2 2 2 2 2 2" xfId="7260"/>
    <cellStyle name="Comma 4 2 5 2 2 2 2 2 3" xfId="7261"/>
    <cellStyle name="Comma 4 2 5 2 2 2 2 3" xfId="7262"/>
    <cellStyle name="Comma 4 2 5 2 2 2 2 3 2" xfId="7263"/>
    <cellStyle name="Comma 4 2 5 2 2 2 2 4" xfId="7264"/>
    <cellStyle name="Comma 4 2 5 2 2 2 3" xfId="7265"/>
    <cellStyle name="Comma 4 2 5 2 2 2 3 2" xfId="7266"/>
    <cellStyle name="Comma 4 2 5 2 2 2 3 2 2" xfId="7267"/>
    <cellStyle name="Comma 4 2 5 2 2 2 3 3" xfId="7268"/>
    <cellStyle name="Comma 4 2 5 2 2 2 4" xfId="7269"/>
    <cellStyle name="Comma 4 2 5 2 2 2 4 2" xfId="7270"/>
    <cellStyle name="Comma 4 2 5 2 2 2 5" xfId="7271"/>
    <cellStyle name="Comma 4 2 5 2 2 3" xfId="7272"/>
    <cellStyle name="Comma 4 2 5 2 2 3 2" xfId="7273"/>
    <cellStyle name="Comma 4 2 5 2 2 3 2 2" xfId="7274"/>
    <cellStyle name="Comma 4 2 5 2 2 3 2 2 2" xfId="7275"/>
    <cellStyle name="Comma 4 2 5 2 2 3 2 3" xfId="7276"/>
    <cellStyle name="Comma 4 2 5 2 2 3 3" xfId="7277"/>
    <cellStyle name="Comma 4 2 5 2 2 3 3 2" xfId="7278"/>
    <cellStyle name="Comma 4 2 5 2 2 3 4" xfId="7279"/>
    <cellStyle name="Comma 4 2 5 2 2 4" xfId="7280"/>
    <cellStyle name="Comma 4 2 5 2 2 4 2" xfId="7281"/>
    <cellStyle name="Comma 4 2 5 2 2 4 2 2" xfId="7282"/>
    <cellStyle name="Comma 4 2 5 2 2 4 3" xfId="7283"/>
    <cellStyle name="Comma 4 2 5 2 2 5" xfId="7284"/>
    <cellStyle name="Comma 4 2 5 2 2 5 2" xfId="7285"/>
    <cellStyle name="Comma 4 2 5 2 2 6" xfId="7286"/>
    <cellStyle name="Comma 4 2 5 2 3" xfId="7287"/>
    <cellStyle name="Comma 4 2 5 2 3 2" xfId="7288"/>
    <cellStyle name="Comma 4 2 5 2 3 2 2" xfId="7289"/>
    <cellStyle name="Comma 4 2 5 2 3 2 2 2" xfId="7290"/>
    <cellStyle name="Comma 4 2 5 2 3 2 2 2 2" xfId="7291"/>
    <cellStyle name="Comma 4 2 5 2 3 2 2 2 2 2" xfId="7292"/>
    <cellStyle name="Comma 4 2 5 2 3 2 2 2 3" xfId="7293"/>
    <cellStyle name="Comma 4 2 5 2 3 2 2 3" xfId="7294"/>
    <cellStyle name="Comma 4 2 5 2 3 2 2 3 2" xfId="7295"/>
    <cellStyle name="Comma 4 2 5 2 3 2 2 4" xfId="7296"/>
    <cellStyle name="Comma 4 2 5 2 3 2 3" xfId="7297"/>
    <cellStyle name="Comma 4 2 5 2 3 2 3 2" xfId="7298"/>
    <cellStyle name="Comma 4 2 5 2 3 2 3 2 2" xfId="7299"/>
    <cellStyle name="Comma 4 2 5 2 3 2 3 3" xfId="7300"/>
    <cellStyle name="Comma 4 2 5 2 3 2 4" xfId="7301"/>
    <cellStyle name="Comma 4 2 5 2 3 2 4 2" xfId="7302"/>
    <cellStyle name="Comma 4 2 5 2 3 2 5" xfId="7303"/>
    <cellStyle name="Comma 4 2 5 2 3 3" xfId="7304"/>
    <cellStyle name="Comma 4 2 5 2 3 3 2" xfId="7305"/>
    <cellStyle name="Comma 4 2 5 2 3 3 2 2" xfId="7306"/>
    <cellStyle name="Comma 4 2 5 2 3 3 2 2 2" xfId="7307"/>
    <cellStyle name="Comma 4 2 5 2 3 3 2 3" xfId="7308"/>
    <cellStyle name="Comma 4 2 5 2 3 3 3" xfId="7309"/>
    <cellStyle name="Comma 4 2 5 2 3 3 3 2" xfId="7310"/>
    <cellStyle name="Comma 4 2 5 2 3 3 4" xfId="7311"/>
    <cellStyle name="Comma 4 2 5 2 3 4" xfId="7312"/>
    <cellStyle name="Comma 4 2 5 2 3 4 2" xfId="7313"/>
    <cellStyle name="Comma 4 2 5 2 3 4 2 2" xfId="7314"/>
    <cellStyle name="Comma 4 2 5 2 3 4 3" xfId="7315"/>
    <cellStyle name="Comma 4 2 5 2 3 5" xfId="7316"/>
    <cellStyle name="Comma 4 2 5 2 3 5 2" xfId="7317"/>
    <cellStyle name="Comma 4 2 5 2 3 6" xfId="7318"/>
    <cellStyle name="Comma 4 2 5 2 4" xfId="7319"/>
    <cellStyle name="Comma 4 2 5 2 4 2" xfId="7320"/>
    <cellStyle name="Comma 4 2 5 2 4 2 2" xfId="7321"/>
    <cellStyle name="Comma 4 2 5 2 4 2 2 2" xfId="7322"/>
    <cellStyle name="Comma 4 2 5 2 4 2 2 2 2" xfId="7323"/>
    <cellStyle name="Comma 4 2 5 2 4 2 2 3" xfId="7324"/>
    <cellStyle name="Comma 4 2 5 2 4 2 3" xfId="7325"/>
    <cellStyle name="Comma 4 2 5 2 4 2 3 2" xfId="7326"/>
    <cellStyle name="Comma 4 2 5 2 4 2 4" xfId="7327"/>
    <cellStyle name="Comma 4 2 5 2 4 3" xfId="7328"/>
    <cellStyle name="Comma 4 2 5 2 4 3 2" xfId="7329"/>
    <cellStyle name="Comma 4 2 5 2 4 3 2 2" xfId="7330"/>
    <cellStyle name="Comma 4 2 5 2 4 3 3" xfId="7331"/>
    <cellStyle name="Comma 4 2 5 2 4 4" xfId="7332"/>
    <cellStyle name="Comma 4 2 5 2 4 4 2" xfId="7333"/>
    <cellStyle name="Comma 4 2 5 2 4 5" xfId="7334"/>
    <cellStyle name="Comma 4 2 5 2 5" xfId="7335"/>
    <cellStyle name="Comma 4 2 5 2 5 2" xfId="7336"/>
    <cellStyle name="Comma 4 2 5 2 5 2 2" xfId="7337"/>
    <cellStyle name="Comma 4 2 5 2 5 2 2 2" xfId="7338"/>
    <cellStyle name="Comma 4 2 5 2 5 2 3" xfId="7339"/>
    <cellStyle name="Comma 4 2 5 2 5 3" xfId="7340"/>
    <cellStyle name="Comma 4 2 5 2 5 3 2" xfId="7341"/>
    <cellStyle name="Comma 4 2 5 2 5 4" xfId="7342"/>
    <cellStyle name="Comma 4 2 5 2 6" xfId="7343"/>
    <cellStyle name="Comma 4 2 5 2 6 2" xfId="7344"/>
    <cellStyle name="Comma 4 2 5 2 6 2 2" xfId="7345"/>
    <cellStyle name="Comma 4 2 5 2 6 3" xfId="7346"/>
    <cellStyle name="Comma 4 2 5 2 7" xfId="7347"/>
    <cellStyle name="Comma 4 2 5 2 7 2" xfId="7348"/>
    <cellStyle name="Comma 4 2 5 2 8" xfId="7349"/>
    <cellStyle name="Comma 4 2 5 2 9" xfId="7350"/>
    <cellStyle name="Comma 4 2 5 3" xfId="7351"/>
    <cellStyle name="Comma 4 2 5 3 2" xfId="7352"/>
    <cellStyle name="Comma 4 2 5 3 2 2" xfId="7353"/>
    <cellStyle name="Comma 4 2 5 3 2 2 2" xfId="7354"/>
    <cellStyle name="Comma 4 2 5 3 2 2 2 2" xfId="7355"/>
    <cellStyle name="Comma 4 2 5 3 2 2 2 2 2" xfId="7356"/>
    <cellStyle name="Comma 4 2 5 3 2 2 2 3" xfId="7357"/>
    <cellStyle name="Comma 4 2 5 3 2 2 3" xfId="7358"/>
    <cellStyle name="Comma 4 2 5 3 2 2 3 2" xfId="7359"/>
    <cellStyle name="Comma 4 2 5 3 2 2 4" xfId="7360"/>
    <cellStyle name="Comma 4 2 5 3 2 3" xfId="7361"/>
    <cellStyle name="Comma 4 2 5 3 2 3 2" xfId="7362"/>
    <cellStyle name="Comma 4 2 5 3 2 3 2 2" xfId="7363"/>
    <cellStyle name="Comma 4 2 5 3 2 3 3" xfId="7364"/>
    <cellStyle name="Comma 4 2 5 3 2 4" xfId="7365"/>
    <cellStyle name="Comma 4 2 5 3 2 4 2" xfId="7366"/>
    <cellStyle name="Comma 4 2 5 3 2 5" xfId="7367"/>
    <cellStyle name="Comma 4 2 5 3 3" xfId="7368"/>
    <cellStyle name="Comma 4 2 5 3 3 2" xfId="7369"/>
    <cellStyle name="Comma 4 2 5 3 3 2 2" xfId="7370"/>
    <cellStyle name="Comma 4 2 5 3 3 2 2 2" xfId="7371"/>
    <cellStyle name="Comma 4 2 5 3 3 2 3" xfId="7372"/>
    <cellStyle name="Comma 4 2 5 3 3 3" xfId="7373"/>
    <cellStyle name="Comma 4 2 5 3 3 3 2" xfId="7374"/>
    <cellStyle name="Comma 4 2 5 3 3 4" xfId="7375"/>
    <cellStyle name="Comma 4 2 5 3 4" xfId="7376"/>
    <cellStyle name="Comma 4 2 5 3 4 2" xfId="7377"/>
    <cellStyle name="Comma 4 2 5 3 4 2 2" xfId="7378"/>
    <cellStyle name="Comma 4 2 5 3 4 3" xfId="7379"/>
    <cellStyle name="Comma 4 2 5 3 5" xfId="7380"/>
    <cellStyle name="Comma 4 2 5 3 5 2" xfId="7381"/>
    <cellStyle name="Comma 4 2 5 3 6" xfId="7382"/>
    <cellStyle name="Comma 4 2 5 4" xfId="7383"/>
    <cellStyle name="Comma 4 2 5 4 2" xfId="7384"/>
    <cellStyle name="Comma 4 2 5 4 2 2" xfId="7385"/>
    <cellStyle name="Comma 4 2 5 4 2 2 2" xfId="7386"/>
    <cellStyle name="Comma 4 2 5 4 2 2 2 2" xfId="7387"/>
    <cellStyle name="Comma 4 2 5 4 2 2 2 2 2" xfId="7388"/>
    <cellStyle name="Comma 4 2 5 4 2 2 2 3" xfId="7389"/>
    <cellStyle name="Comma 4 2 5 4 2 2 3" xfId="7390"/>
    <cellStyle name="Comma 4 2 5 4 2 2 3 2" xfId="7391"/>
    <cellStyle name="Comma 4 2 5 4 2 2 4" xfId="7392"/>
    <cellStyle name="Comma 4 2 5 4 2 3" xfId="7393"/>
    <cellStyle name="Comma 4 2 5 4 2 3 2" xfId="7394"/>
    <cellStyle name="Comma 4 2 5 4 2 3 2 2" xfId="7395"/>
    <cellStyle name="Comma 4 2 5 4 2 3 3" xfId="7396"/>
    <cellStyle name="Comma 4 2 5 4 2 4" xfId="7397"/>
    <cellStyle name="Comma 4 2 5 4 2 4 2" xfId="7398"/>
    <cellStyle name="Comma 4 2 5 4 2 5" xfId="7399"/>
    <cellStyle name="Comma 4 2 5 4 3" xfId="7400"/>
    <cellStyle name="Comma 4 2 5 4 3 2" xfId="7401"/>
    <cellStyle name="Comma 4 2 5 4 3 2 2" xfId="7402"/>
    <cellStyle name="Comma 4 2 5 4 3 2 2 2" xfId="7403"/>
    <cellStyle name="Comma 4 2 5 4 3 2 3" xfId="7404"/>
    <cellStyle name="Comma 4 2 5 4 3 3" xfId="7405"/>
    <cellStyle name="Comma 4 2 5 4 3 3 2" xfId="7406"/>
    <cellStyle name="Comma 4 2 5 4 3 4" xfId="7407"/>
    <cellStyle name="Comma 4 2 5 4 4" xfId="7408"/>
    <cellStyle name="Comma 4 2 5 4 4 2" xfId="7409"/>
    <cellStyle name="Comma 4 2 5 4 4 2 2" xfId="7410"/>
    <cellStyle name="Comma 4 2 5 4 4 3" xfId="7411"/>
    <cellStyle name="Comma 4 2 5 4 5" xfId="7412"/>
    <cellStyle name="Comma 4 2 5 4 5 2" xfId="7413"/>
    <cellStyle name="Comma 4 2 5 4 6" xfId="7414"/>
    <cellStyle name="Comma 4 2 5 5" xfId="7415"/>
    <cellStyle name="Comma 4 2 5 5 2" xfId="7416"/>
    <cellStyle name="Comma 4 2 5 5 2 2" xfId="7417"/>
    <cellStyle name="Comma 4 2 5 5 2 2 2" xfId="7418"/>
    <cellStyle name="Comma 4 2 5 5 2 2 2 2" xfId="7419"/>
    <cellStyle name="Comma 4 2 5 5 2 2 2 2 2" xfId="7420"/>
    <cellStyle name="Comma 4 2 5 5 2 2 2 3" xfId="7421"/>
    <cellStyle name="Comma 4 2 5 5 2 2 3" xfId="7422"/>
    <cellStyle name="Comma 4 2 5 5 2 2 3 2" xfId="7423"/>
    <cellStyle name="Comma 4 2 5 5 2 2 4" xfId="7424"/>
    <cellStyle name="Comma 4 2 5 5 2 3" xfId="7425"/>
    <cellStyle name="Comma 4 2 5 5 2 3 2" xfId="7426"/>
    <cellStyle name="Comma 4 2 5 5 2 3 2 2" xfId="7427"/>
    <cellStyle name="Comma 4 2 5 5 2 3 3" xfId="7428"/>
    <cellStyle name="Comma 4 2 5 5 2 4" xfId="7429"/>
    <cellStyle name="Comma 4 2 5 5 2 4 2" xfId="7430"/>
    <cellStyle name="Comma 4 2 5 5 2 5" xfId="7431"/>
    <cellStyle name="Comma 4 2 5 5 3" xfId="7432"/>
    <cellStyle name="Comma 4 2 5 5 3 2" xfId="7433"/>
    <cellStyle name="Comma 4 2 5 5 3 2 2" xfId="7434"/>
    <cellStyle name="Comma 4 2 5 5 3 2 2 2" xfId="7435"/>
    <cellStyle name="Comma 4 2 5 5 3 2 3" xfId="7436"/>
    <cellStyle name="Comma 4 2 5 5 3 3" xfId="7437"/>
    <cellStyle name="Comma 4 2 5 5 3 3 2" xfId="7438"/>
    <cellStyle name="Comma 4 2 5 5 3 4" xfId="7439"/>
    <cellStyle name="Comma 4 2 5 5 4" xfId="7440"/>
    <cellStyle name="Comma 4 2 5 5 4 2" xfId="7441"/>
    <cellStyle name="Comma 4 2 5 5 4 2 2" xfId="7442"/>
    <cellStyle name="Comma 4 2 5 5 4 3" xfId="7443"/>
    <cellStyle name="Comma 4 2 5 5 5" xfId="7444"/>
    <cellStyle name="Comma 4 2 5 5 5 2" xfId="7445"/>
    <cellStyle name="Comma 4 2 5 5 6" xfId="7446"/>
    <cellStyle name="Comma 4 2 5 6" xfId="7447"/>
    <cellStyle name="Comma 4 2 5 6 2" xfId="7448"/>
    <cellStyle name="Comma 4 2 5 6 2 2" xfId="7449"/>
    <cellStyle name="Comma 4 2 5 6 2 2 2" xfId="7450"/>
    <cellStyle name="Comma 4 2 5 6 2 2 2 2" xfId="7451"/>
    <cellStyle name="Comma 4 2 5 6 2 2 3" xfId="7452"/>
    <cellStyle name="Comma 4 2 5 6 2 3" xfId="7453"/>
    <cellStyle name="Comma 4 2 5 6 2 3 2" xfId="7454"/>
    <cellStyle name="Comma 4 2 5 6 2 4" xfId="7455"/>
    <cellStyle name="Comma 4 2 5 6 3" xfId="7456"/>
    <cellStyle name="Comma 4 2 5 6 3 2" xfId="7457"/>
    <cellStyle name="Comma 4 2 5 6 3 2 2" xfId="7458"/>
    <cellStyle name="Comma 4 2 5 6 3 3" xfId="7459"/>
    <cellStyle name="Comma 4 2 5 6 4" xfId="7460"/>
    <cellStyle name="Comma 4 2 5 6 4 2" xfId="7461"/>
    <cellStyle name="Comma 4 2 5 6 5" xfId="7462"/>
    <cellStyle name="Comma 4 2 5 7" xfId="7463"/>
    <cellStyle name="Comma 4 2 5 7 2" xfId="7464"/>
    <cellStyle name="Comma 4 2 5 7 2 2" xfId="7465"/>
    <cellStyle name="Comma 4 2 5 7 2 2 2" xfId="7466"/>
    <cellStyle name="Comma 4 2 5 7 2 3" xfId="7467"/>
    <cellStyle name="Comma 4 2 5 7 3" xfId="7468"/>
    <cellStyle name="Comma 4 2 5 7 3 2" xfId="7469"/>
    <cellStyle name="Comma 4 2 5 7 4" xfId="7470"/>
    <cellStyle name="Comma 4 2 5 8" xfId="7471"/>
    <cellStyle name="Comma 4 2 5 8 2" xfId="7472"/>
    <cellStyle name="Comma 4 2 5 8 2 2" xfId="7473"/>
    <cellStyle name="Comma 4 2 5 8 3" xfId="7474"/>
    <cellStyle name="Comma 4 2 5 9" xfId="7475"/>
    <cellStyle name="Comma 4 2 5 9 2" xfId="7476"/>
    <cellStyle name="Comma 4 2 5 9 2 2" xfId="7477"/>
    <cellStyle name="Comma 4 2 5 9 3" xfId="7478"/>
    <cellStyle name="Comma 4 2 6" xfId="7479"/>
    <cellStyle name="Comma 4 2 6 10" xfId="7480"/>
    <cellStyle name="Comma 4 2 6 10 2" xfId="7481"/>
    <cellStyle name="Comma 4 2 6 11" xfId="7482"/>
    <cellStyle name="Comma 4 2 6 12" xfId="7483"/>
    <cellStyle name="Comma 4 2 6 2" xfId="7484"/>
    <cellStyle name="Comma 4 2 6 2 2" xfId="7485"/>
    <cellStyle name="Comma 4 2 6 2 2 2" xfId="7486"/>
    <cellStyle name="Comma 4 2 6 2 2 2 2" xfId="7487"/>
    <cellStyle name="Comma 4 2 6 2 2 2 2 2" xfId="7488"/>
    <cellStyle name="Comma 4 2 6 2 2 2 2 2 2" xfId="7489"/>
    <cellStyle name="Comma 4 2 6 2 2 2 2 2 2 2" xfId="7490"/>
    <cellStyle name="Comma 4 2 6 2 2 2 2 2 3" xfId="7491"/>
    <cellStyle name="Comma 4 2 6 2 2 2 2 3" xfId="7492"/>
    <cellStyle name="Comma 4 2 6 2 2 2 2 3 2" xfId="7493"/>
    <cellStyle name="Comma 4 2 6 2 2 2 2 4" xfId="7494"/>
    <cellStyle name="Comma 4 2 6 2 2 2 3" xfId="7495"/>
    <cellStyle name="Comma 4 2 6 2 2 2 3 2" xfId="7496"/>
    <cellStyle name="Comma 4 2 6 2 2 2 3 2 2" xfId="7497"/>
    <cellStyle name="Comma 4 2 6 2 2 2 3 3" xfId="7498"/>
    <cellStyle name="Comma 4 2 6 2 2 2 4" xfId="7499"/>
    <cellStyle name="Comma 4 2 6 2 2 2 4 2" xfId="7500"/>
    <cellStyle name="Comma 4 2 6 2 2 2 5" xfId="7501"/>
    <cellStyle name="Comma 4 2 6 2 2 3" xfId="7502"/>
    <cellStyle name="Comma 4 2 6 2 2 3 2" xfId="7503"/>
    <cellStyle name="Comma 4 2 6 2 2 3 2 2" xfId="7504"/>
    <cellStyle name="Comma 4 2 6 2 2 3 2 2 2" xfId="7505"/>
    <cellStyle name="Comma 4 2 6 2 2 3 2 3" xfId="7506"/>
    <cellStyle name="Comma 4 2 6 2 2 3 3" xfId="7507"/>
    <cellStyle name="Comma 4 2 6 2 2 3 3 2" xfId="7508"/>
    <cellStyle name="Comma 4 2 6 2 2 3 4" xfId="7509"/>
    <cellStyle name="Comma 4 2 6 2 2 4" xfId="7510"/>
    <cellStyle name="Comma 4 2 6 2 2 4 2" xfId="7511"/>
    <cellStyle name="Comma 4 2 6 2 2 4 2 2" xfId="7512"/>
    <cellStyle name="Comma 4 2 6 2 2 4 3" xfId="7513"/>
    <cellStyle name="Comma 4 2 6 2 2 5" xfId="7514"/>
    <cellStyle name="Comma 4 2 6 2 2 5 2" xfId="7515"/>
    <cellStyle name="Comma 4 2 6 2 2 6" xfId="7516"/>
    <cellStyle name="Comma 4 2 6 2 3" xfId="7517"/>
    <cellStyle name="Comma 4 2 6 2 3 2" xfId="7518"/>
    <cellStyle name="Comma 4 2 6 2 3 2 2" xfId="7519"/>
    <cellStyle name="Comma 4 2 6 2 3 2 2 2" xfId="7520"/>
    <cellStyle name="Comma 4 2 6 2 3 2 2 2 2" xfId="7521"/>
    <cellStyle name="Comma 4 2 6 2 3 2 2 2 2 2" xfId="7522"/>
    <cellStyle name="Comma 4 2 6 2 3 2 2 2 3" xfId="7523"/>
    <cellStyle name="Comma 4 2 6 2 3 2 2 3" xfId="7524"/>
    <cellStyle name="Comma 4 2 6 2 3 2 2 3 2" xfId="7525"/>
    <cellStyle name="Comma 4 2 6 2 3 2 2 4" xfId="7526"/>
    <cellStyle name="Comma 4 2 6 2 3 2 3" xfId="7527"/>
    <cellStyle name="Comma 4 2 6 2 3 2 3 2" xfId="7528"/>
    <cellStyle name="Comma 4 2 6 2 3 2 3 2 2" xfId="7529"/>
    <cellStyle name="Comma 4 2 6 2 3 2 3 3" xfId="7530"/>
    <cellStyle name="Comma 4 2 6 2 3 2 4" xfId="7531"/>
    <cellStyle name="Comma 4 2 6 2 3 2 4 2" xfId="7532"/>
    <cellStyle name="Comma 4 2 6 2 3 2 5" xfId="7533"/>
    <cellStyle name="Comma 4 2 6 2 3 3" xfId="7534"/>
    <cellStyle name="Comma 4 2 6 2 3 3 2" xfId="7535"/>
    <cellStyle name="Comma 4 2 6 2 3 3 2 2" xfId="7536"/>
    <cellStyle name="Comma 4 2 6 2 3 3 2 2 2" xfId="7537"/>
    <cellStyle name="Comma 4 2 6 2 3 3 2 3" xfId="7538"/>
    <cellStyle name="Comma 4 2 6 2 3 3 3" xfId="7539"/>
    <cellStyle name="Comma 4 2 6 2 3 3 3 2" xfId="7540"/>
    <cellStyle name="Comma 4 2 6 2 3 3 4" xfId="7541"/>
    <cellStyle name="Comma 4 2 6 2 3 4" xfId="7542"/>
    <cellStyle name="Comma 4 2 6 2 3 4 2" xfId="7543"/>
    <cellStyle name="Comma 4 2 6 2 3 4 2 2" xfId="7544"/>
    <cellStyle name="Comma 4 2 6 2 3 4 3" xfId="7545"/>
    <cellStyle name="Comma 4 2 6 2 3 5" xfId="7546"/>
    <cellStyle name="Comma 4 2 6 2 3 5 2" xfId="7547"/>
    <cellStyle name="Comma 4 2 6 2 3 6" xfId="7548"/>
    <cellStyle name="Comma 4 2 6 2 4" xfId="7549"/>
    <cellStyle name="Comma 4 2 6 2 4 2" xfId="7550"/>
    <cellStyle name="Comma 4 2 6 2 4 2 2" xfId="7551"/>
    <cellStyle name="Comma 4 2 6 2 4 2 2 2" xfId="7552"/>
    <cellStyle name="Comma 4 2 6 2 4 2 2 2 2" xfId="7553"/>
    <cellStyle name="Comma 4 2 6 2 4 2 2 3" xfId="7554"/>
    <cellStyle name="Comma 4 2 6 2 4 2 3" xfId="7555"/>
    <cellStyle name="Comma 4 2 6 2 4 2 3 2" xfId="7556"/>
    <cellStyle name="Comma 4 2 6 2 4 2 4" xfId="7557"/>
    <cellStyle name="Comma 4 2 6 2 4 3" xfId="7558"/>
    <cellStyle name="Comma 4 2 6 2 4 3 2" xfId="7559"/>
    <cellStyle name="Comma 4 2 6 2 4 3 2 2" xfId="7560"/>
    <cellStyle name="Comma 4 2 6 2 4 3 3" xfId="7561"/>
    <cellStyle name="Comma 4 2 6 2 4 4" xfId="7562"/>
    <cellStyle name="Comma 4 2 6 2 4 4 2" xfId="7563"/>
    <cellStyle name="Comma 4 2 6 2 4 5" xfId="7564"/>
    <cellStyle name="Comma 4 2 6 2 5" xfId="7565"/>
    <cellStyle name="Comma 4 2 6 2 5 2" xfId="7566"/>
    <cellStyle name="Comma 4 2 6 2 5 2 2" xfId="7567"/>
    <cellStyle name="Comma 4 2 6 2 5 2 2 2" xfId="7568"/>
    <cellStyle name="Comma 4 2 6 2 5 2 3" xfId="7569"/>
    <cellStyle name="Comma 4 2 6 2 5 3" xfId="7570"/>
    <cellStyle name="Comma 4 2 6 2 5 3 2" xfId="7571"/>
    <cellStyle name="Comma 4 2 6 2 5 4" xfId="7572"/>
    <cellStyle name="Comma 4 2 6 2 6" xfId="7573"/>
    <cellStyle name="Comma 4 2 6 2 6 2" xfId="7574"/>
    <cellStyle name="Comma 4 2 6 2 6 2 2" xfId="7575"/>
    <cellStyle name="Comma 4 2 6 2 6 3" xfId="7576"/>
    <cellStyle name="Comma 4 2 6 2 7" xfId="7577"/>
    <cellStyle name="Comma 4 2 6 2 7 2" xfId="7578"/>
    <cellStyle name="Comma 4 2 6 2 8" xfId="7579"/>
    <cellStyle name="Comma 4 2 6 2 9" xfId="7580"/>
    <cellStyle name="Comma 4 2 6 3" xfId="7581"/>
    <cellStyle name="Comma 4 2 6 3 2" xfId="7582"/>
    <cellStyle name="Comma 4 2 6 3 2 2" xfId="7583"/>
    <cellStyle name="Comma 4 2 6 3 2 2 2" xfId="7584"/>
    <cellStyle name="Comma 4 2 6 3 2 2 2 2" xfId="7585"/>
    <cellStyle name="Comma 4 2 6 3 2 2 2 2 2" xfId="7586"/>
    <cellStyle name="Comma 4 2 6 3 2 2 2 3" xfId="7587"/>
    <cellStyle name="Comma 4 2 6 3 2 2 3" xfId="7588"/>
    <cellStyle name="Comma 4 2 6 3 2 2 3 2" xfId="7589"/>
    <cellStyle name="Comma 4 2 6 3 2 2 4" xfId="7590"/>
    <cellStyle name="Comma 4 2 6 3 2 3" xfId="7591"/>
    <cellStyle name="Comma 4 2 6 3 2 3 2" xfId="7592"/>
    <cellStyle name="Comma 4 2 6 3 2 3 2 2" xfId="7593"/>
    <cellStyle name="Comma 4 2 6 3 2 3 3" xfId="7594"/>
    <cellStyle name="Comma 4 2 6 3 2 4" xfId="7595"/>
    <cellStyle name="Comma 4 2 6 3 2 4 2" xfId="7596"/>
    <cellStyle name="Comma 4 2 6 3 2 5" xfId="7597"/>
    <cellStyle name="Comma 4 2 6 3 3" xfId="7598"/>
    <cellStyle name="Comma 4 2 6 3 3 2" xfId="7599"/>
    <cellStyle name="Comma 4 2 6 3 3 2 2" xfId="7600"/>
    <cellStyle name="Comma 4 2 6 3 3 2 2 2" xfId="7601"/>
    <cellStyle name="Comma 4 2 6 3 3 2 3" xfId="7602"/>
    <cellStyle name="Comma 4 2 6 3 3 3" xfId="7603"/>
    <cellStyle name="Comma 4 2 6 3 3 3 2" xfId="7604"/>
    <cellStyle name="Comma 4 2 6 3 3 4" xfId="7605"/>
    <cellStyle name="Comma 4 2 6 3 4" xfId="7606"/>
    <cellStyle name="Comma 4 2 6 3 4 2" xfId="7607"/>
    <cellStyle name="Comma 4 2 6 3 4 2 2" xfId="7608"/>
    <cellStyle name="Comma 4 2 6 3 4 3" xfId="7609"/>
    <cellStyle name="Comma 4 2 6 3 5" xfId="7610"/>
    <cellStyle name="Comma 4 2 6 3 5 2" xfId="7611"/>
    <cellStyle name="Comma 4 2 6 3 6" xfId="7612"/>
    <cellStyle name="Comma 4 2 6 4" xfId="7613"/>
    <cellStyle name="Comma 4 2 6 4 2" xfId="7614"/>
    <cellStyle name="Comma 4 2 6 4 2 2" xfId="7615"/>
    <cellStyle name="Comma 4 2 6 4 2 2 2" xfId="7616"/>
    <cellStyle name="Comma 4 2 6 4 2 2 2 2" xfId="7617"/>
    <cellStyle name="Comma 4 2 6 4 2 2 2 2 2" xfId="7618"/>
    <cellStyle name="Comma 4 2 6 4 2 2 2 3" xfId="7619"/>
    <cellStyle name="Comma 4 2 6 4 2 2 3" xfId="7620"/>
    <cellStyle name="Comma 4 2 6 4 2 2 3 2" xfId="7621"/>
    <cellStyle name="Comma 4 2 6 4 2 2 4" xfId="7622"/>
    <cellStyle name="Comma 4 2 6 4 2 3" xfId="7623"/>
    <cellStyle name="Comma 4 2 6 4 2 3 2" xfId="7624"/>
    <cellStyle name="Comma 4 2 6 4 2 3 2 2" xfId="7625"/>
    <cellStyle name="Comma 4 2 6 4 2 3 3" xfId="7626"/>
    <cellStyle name="Comma 4 2 6 4 2 4" xfId="7627"/>
    <cellStyle name="Comma 4 2 6 4 2 4 2" xfId="7628"/>
    <cellStyle name="Comma 4 2 6 4 2 5" xfId="7629"/>
    <cellStyle name="Comma 4 2 6 4 3" xfId="7630"/>
    <cellStyle name="Comma 4 2 6 4 3 2" xfId="7631"/>
    <cellStyle name="Comma 4 2 6 4 3 2 2" xfId="7632"/>
    <cellStyle name="Comma 4 2 6 4 3 2 2 2" xfId="7633"/>
    <cellStyle name="Comma 4 2 6 4 3 2 3" xfId="7634"/>
    <cellStyle name="Comma 4 2 6 4 3 3" xfId="7635"/>
    <cellStyle name="Comma 4 2 6 4 3 3 2" xfId="7636"/>
    <cellStyle name="Comma 4 2 6 4 3 4" xfId="7637"/>
    <cellStyle name="Comma 4 2 6 4 4" xfId="7638"/>
    <cellStyle name="Comma 4 2 6 4 4 2" xfId="7639"/>
    <cellStyle name="Comma 4 2 6 4 4 2 2" xfId="7640"/>
    <cellStyle name="Comma 4 2 6 4 4 3" xfId="7641"/>
    <cellStyle name="Comma 4 2 6 4 5" xfId="7642"/>
    <cellStyle name="Comma 4 2 6 4 5 2" xfId="7643"/>
    <cellStyle name="Comma 4 2 6 4 6" xfId="7644"/>
    <cellStyle name="Comma 4 2 6 5" xfId="7645"/>
    <cellStyle name="Comma 4 2 6 5 2" xfId="7646"/>
    <cellStyle name="Comma 4 2 6 5 2 2" xfId="7647"/>
    <cellStyle name="Comma 4 2 6 5 2 2 2" xfId="7648"/>
    <cellStyle name="Comma 4 2 6 5 2 2 2 2" xfId="7649"/>
    <cellStyle name="Comma 4 2 6 5 2 2 2 2 2" xfId="7650"/>
    <cellStyle name="Comma 4 2 6 5 2 2 2 3" xfId="7651"/>
    <cellStyle name="Comma 4 2 6 5 2 2 3" xfId="7652"/>
    <cellStyle name="Comma 4 2 6 5 2 2 3 2" xfId="7653"/>
    <cellStyle name="Comma 4 2 6 5 2 2 4" xfId="7654"/>
    <cellStyle name="Comma 4 2 6 5 2 3" xfId="7655"/>
    <cellStyle name="Comma 4 2 6 5 2 3 2" xfId="7656"/>
    <cellStyle name="Comma 4 2 6 5 2 3 2 2" xfId="7657"/>
    <cellStyle name="Comma 4 2 6 5 2 3 3" xfId="7658"/>
    <cellStyle name="Comma 4 2 6 5 2 4" xfId="7659"/>
    <cellStyle name="Comma 4 2 6 5 2 4 2" xfId="7660"/>
    <cellStyle name="Comma 4 2 6 5 2 5" xfId="7661"/>
    <cellStyle name="Comma 4 2 6 5 3" xfId="7662"/>
    <cellStyle name="Comma 4 2 6 5 3 2" xfId="7663"/>
    <cellStyle name="Comma 4 2 6 5 3 2 2" xfId="7664"/>
    <cellStyle name="Comma 4 2 6 5 3 2 2 2" xfId="7665"/>
    <cellStyle name="Comma 4 2 6 5 3 2 3" xfId="7666"/>
    <cellStyle name="Comma 4 2 6 5 3 3" xfId="7667"/>
    <cellStyle name="Comma 4 2 6 5 3 3 2" xfId="7668"/>
    <cellStyle name="Comma 4 2 6 5 3 4" xfId="7669"/>
    <cellStyle name="Comma 4 2 6 5 4" xfId="7670"/>
    <cellStyle name="Comma 4 2 6 5 4 2" xfId="7671"/>
    <cellStyle name="Comma 4 2 6 5 4 2 2" xfId="7672"/>
    <cellStyle name="Comma 4 2 6 5 4 3" xfId="7673"/>
    <cellStyle name="Comma 4 2 6 5 5" xfId="7674"/>
    <cellStyle name="Comma 4 2 6 5 5 2" xfId="7675"/>
    <cellStyle name="Comma 4 2 6 5 6" xfId="7676"/>
    <cellStyle name="Comma 4 2 6 6" xfId="7677"/>
    <cellStyle name="Comma 4 2 6 6 2" xfId="7678"/>
    <cellStyle name="Comma 4 2 6 6 2 2" xfId="7679"/>
    <cellStyle name="Comma 4 2 6 6 2 2 2" xfId="7680"/>
    <cellStyle name="Comma 4 2 6 6 2 2 2 2" xfId="7681"/>
    <cellStyle name="Comma 4 2 6 6 2 2 3" xfId="7682"/>
    <cellStyle name="Comma 4 2 6 6 2 3" xfId="7683"/>
    <cellStyle name="Comma 4 2 6 6 2 3 2" xfId="7684"/>
    <cellStyle name="Comma 4 2 6 6 2 4" xfId="7685"/>
    <cellStyle name="Comma 4 2 6 6 3" xfId="7686"/>
    <cellStyle name="Comma 4 2 6 6 3 2" xfId="7687"/>
    <cellStyle name="Comma 4 2 6 6 3 2 2" xfId="7688"/>
    <cellStyle name="Comma 4 2 6 6 3 3" xfId="7689"/>
    <cellStyle name="Comma 4 2 6 6 4" xfId="7690"/>
    <cellStyle name="Comma 4 2 6 6 4 2" xfId="7691"/>
    <cellStyle name="Comma 4 2 6 6 5" xfId="7692"/>
    <cellStyle name="Comma 4 2 6 7" xfId="7693"/>
    <cellStyle name="Comma 4 2 6 7 2" xfId="7694"/>
    <cellStyle name="Comma 4 2 6 7 2 2" xfId="7695"/>
    <cellStyle name="Comma 4 2 6 7 2 2 2" xfId="7696"/>
    <cellStyle name="Comma 4 2 6 7 2 3" xfId="7697"/>
    <cellStyle name="Comma 4 2 6 7 3" xfId="7698"/>
    <cellStyle name="Comma 4 2 6 7 3 2" xfId="7699"/>
    <cellStyle name="Comma 4 2 6 7 4" xfId="7700"/>
    <cellStyle name="Comma 4 2 6 8" xfId="7701"/>
    <cellStyle name="Comma 4 2 6 8 2" xfId="7702"/>
    <cellStyle name="Comma 4 2 6 8 2 2" xfId="7703"/>
    <cellStyle name="Comma 4 2 6 8 3" xfId="7704"/>
    <cellStyle name="Comma 4 2 6 9" xfId="7705"/>
    <cellStyle name="Comma 4 2 6 9 2" xfId="7706"/>
    <cellStyle name="Comma 4 2 6 9 2 2" xfId="7707"/>
    <cellStyle name="Comma 4 2 6 9 3" xfId="7708"/>
    <cellStyle name="Comma 4 2 7" xfId="7709"/>
    <cellStyle name="Comma 4 2 7 2" xfId="7710"/>
    <cellStyle name="Comma 4 2 7 2 2" xfId="7711"/>
    <cellStyle name="Comma 4 2 7 2 2 2" xfId="7712"/>
    <cellStyle name="Comma 4 2 7 2 2 2 2" xfId="7713"/>
    <cellStyle name="Comma 4 2 7 2 2 2 2 2" xfId="7714"/>
    <cellStyle name="Comma 4 2 7 2 2 2 2 2 2" xfId="7715"/>
    <cellStyle name="Comma 4 2 7 2 2 2 2 3" xfId="7716"/>
    <cellStyle name="Comma 4 2 7 2 2 2 3" xfId="7717"/>
    <cellStyle name="Comma 4 2 7 2 2 2 3 2" xfId="7718"/>
    <cellStyle name="Comma 4 2 7 2 2 2 4" xfId="7719"/>
    <cellStyle name="Comma 4 2 7 2 2 3" xfId="7720"/>
    <cellStyle name="Comma 4 2 7 2 2 3 2" xfId="7721"/>
    <cellStyle name="Comma 4 2 7 2 2 3 2 2" xfId="7722"/>
    <cellStyle name="Comma 4 2 7 2 2 3 3" xfId="7723"/>
    <cellStyle name="Comma 4 2 7 2 2 4" xfId="7724"/>
    <cellStyle name="Comma 4 2 7 2 2 4 2" xfId="7725"/>
    <cellStyle name="Comma 4 2 7 2 2 5" xfId="7726"/>
    <cellStyle name="Comma 4 2 7 2 3" xfId="7727"/>
    <cellStyle name="Comma 4 2 7 2 3 2" xfId="7728"/>
    <cellStyle name="Comma 4 2 7 2 3 2 2" xfId="7729"/>
    <cellStyle name="Comma 4 2 7 2 3 2 2 2" xfId="7730"/>
    <cellStyle name="Comma 4 2 7 2 3 2 3" xfId="7731"/>
    <cellStyle name="Comma 4 2 7 2 3 3" xfId="7732"/>
    <cellStyle name="Comma 4 2 7 2 3 3 2" xfId="7733"/>
    <cellStyle name="Comma 4 2 7 2 3 4" xfId="7734"/>
    <cellStyle name="Comma 4 2 7 2 4" xfId="7735"/>
    <cellStyle name="Comma 4 2 7 2 4 2" xfId="7736"/>
    <cellStyle name="Comma 4 2 7 2 4 2 2" xfId="7737"/>
    <cellStyle name="Comma 4 2 7 2 4 3" xfId="7738"/>
    <cellStyle name="Comma 4 2 7 2 5" xfId="7739"/>
    <cellStyle name="Comma 4 2 7 2 5 2" xfId="7740"/>
    <cellStyle name="Comma 4 2 7 2 6" xfId="7741"/>
    <cellStyle name="Comma 4 2 7 3" xfId="7742"/>
    <cellStyle name="Comma 4 2 7 3 2" xfId="7743"/>
    <cellStyle name="Comma 4 2 7 3 2 2" xfId="7744"/>
    <cellStyle name="Comma 4 2 7 3 2 2 2" xfId="7745"/>
    <cellStyle name="Comma 4 2 7 3 2 2 2 2" xfId="7746"/>
    <cellStyle name="Comma 4 2 7 3 2 2 2 2 2" xfId="7747"/>
    <cellStyle name="Comma 4 2 7 3 2 2 2 3" xfId="7748"/>
    <cellStyle name="Comma 4 2 7 3 2 2 3" xfId="7749"/>
    <cellStyle name="Comma 4 2 7 3 2 2 3 2" xfId="7750"/>
    <cellStyle name="Comma 4 2 7 3 2 2 4" xfId="7751"/>
    <cellStyle name="Comma 4 2 7 3 2 3" xfId="7752"/>
    <cellStyle name="Comma 4 2 7 3 2 3 2" xfId="7753"/>
    <cellStyle name="Comma 4 2 7 3 2 3 2 2" xfId="7754"/>
    <cellStyle name="Comma 4 2 7 3 2 3 3" xfId="7755"/>
    <cellStyle name="Comma 4 2 7 3 2 4" xfId="7756"/>
    <cellStyle name="Comma 4 2 7 3 2 4 2" xfId="7757"/>
    <cellStyle name="Comma 4 2 7 3 2 5" xfId="7758"/>
    <cellStyle name="Comma 4 2 7 3 3" xfId="7759"/>
    <cellStyle name="Comma 4 2 7 3 3 2" xfId="7760"/>
    <cellStyle name="Comma 4 2 7 3 3 2 2" xfId="7761"/>
    <cellStyle name="Comma 4 2 7 3 3 2 2 2" xfId="7762"/>
    <cellStyle name="Comma 4 2 7 3 3 2 3" xfId="7763"/>
    <cellStyle name="Comma 4 2 7 3 3 3" xfId="7764"/>
    <cellStyle name="Comma 4 2 7 3 3 3 2" xfId="7765"/>
    <cellStyle name="Comma 4 2 7 3 3 4" xfId="7766"/>
    <cellStyle name="Comma 4 2 7 3 4" xfId="7767"/>
    <cellStyle name="Comma 4 2 7 3 4 2" xfId="7768"/>
    <cellStyle name="Comma 4 2 7 3 4 2 2" xfId="7769"/>
    <cellStyle name="Comma 4 2 7 3 4 3" xfId="7770"/>
    <cellStyle name="Comma 4 2 7 3 5" xfId="7771"/>
    <cellStyle name="Comma 4 2 7 3 5 2" xfId="7772"/>
    <cellStyle name="Comma 4 2 7 3 6" xfId="7773"/>
    <cellStyle name="Comma 4 2 7 4" xfId="7774"/>
    <cellStyle name="Comma 4 2 7 4 2" xfId="7775"/>
    <cellStyle name="Comma 4 2 7 4 2 2" xfId="7776"/>
    <cellStyle name="Comma 4 2 7 4 2 2 2" xfId="7777"/>
    <cellStyle name="Comma 4 2 7 4 2 2 2 2" xfId="7778"/>
    <cellStyle name="Comma 4 2 7 4 2 2 3" xfId="7779"/>
    <cellStyle name="Comma 4 2 7 4 2 3" xfId="7780"/>
    <cellStyle name="Comma 4 2 7 4 2 3 2" xfId="7781"/>
    <cellStyle name="Comma 4 2 7 4 2 4" xfId="7782"/>
    <cellStyle name="Comma 4 2 7 4 3" xfId="7783"/>
    <cellStyle name="Comma 4 2 7 4 3 2" xfId="7784"/>
    <cellStyle name="Comma 4 2 7 4 3 2 2" xfId="7785"/>
    <cellStyle name="Comma 4 2 7 4 3 3" xfId="7786"/>
    <cellStyle name="Comma 4 2 7 4 4" xfId="7787"/>
    <cellStyle name="Comma 4 2 7 4 4 2" xfId="7788"/>
    <cellStyle name="Comma 4 2 7 4 5" xfId="7789"/>
    <cellStyle name="Comma 4 2 7 5" xfId="7790"/>
    <cellStyle name="Comma 4 2 7 5 2" xfId="7791"/>
    <cellStyle name="Comma 4 2 7 5 2 2" xfId="7792"/>
    <cellStyle name="Comma 4 2 7 5 2 2 2" xfId="7793"/>
    <cellStyle name="Comma 4 2 7 5 2 3" xfId="7794"/>
    <cellStyle name="Comma 4 2 7 5 3" xfId="7795"/>
    <cellStyle name="Comma 4 2 7 5 3 2" xfId="7796"/>
    <cellStyle name="Comma 4 2 7 5 4" xfId="7797"/>
    <cellStyle name="Comma 4 2 7 6" xfId="7798"/>
    <cellStyle name="Comma 4 2 7 6 2" xfId="7799"/>
    <cellStyle name="Comma 4 2 7 6 2 2" xfId="7800"/>
    <cellStyle name="Comma 4 2 7 6 3" xfId="7801"/>
    <cellStyle name="Comma 4 2 7 7" xfId="7802"/>
    <cellStyle name="Comma 4 2 7 7 2" xfId="7803"/>
    <cellStyle name="Comma 4 2 7 8" xfId="7804"/>
    <cellStyle name="Comma 4 2 7 9" xfId="7805"/>
    <cellStyle name="Comma 4 2 8" xfId="7806"/>
    <cellStyle name="Comma 4 2 8 2" xfId="7807"/>
    <cellStyle name="Comma 4 2 8 2 2" xfId="7808"/>
    <cellStyle name="Comma 4 2 8 2 2 2" xfId="7809"/>
    <cellStyle name="Comma 4 2 8 2 2 2 2" xfId="7810"/>
    <cellStyle name="Comma 4 2 8 2 2 2 2 2" xfId="7811"/>
    <cellStyle name="Comma 4 2 8 2 2 2 3" xfId="7812"/>
    <cellStyle name="Comma 4 2 8 2 2 3" xfId="7813"/>
    <cellStyle name="Comma 4 2 8 2 2 3 2" xfId="7814"/>
    <cellStyle name="Comma 4 2 8 2 2 4" xfId="7815"/>
    <cellStyle name="Comma 4 2 8 2 3" xfId="7816"/>
    <cellStyle name="Comma 4 2 8 2 3 2" xfId="7817"/>
    <cellStyle name="Comma 4 2 8 2 3 2 2" xfId="7818"/>
    <cellStyle name="Comma 4 2 8 2 3 3" xfId="7819"/>
    <cellStyle name="Comma 4 2 8 2 4" xfId="7820"/>
    <cellStyle name="Comma 4 2 8 2 4 2" xfId="7821"/>
    <cellStyle name="Comma 4 2 8 2 5" xfId="7822"/>
    <cellStyle name="Comma 4 2 8 3" xfId="7823"/>
    <cellStyle name="Comma 4 2 8 3 2" xfId="7824"/>
    <cellStyle name="Comma 4 2 8 3 2 2" xfId="7825"/>
    <cellStyle name="Comma 4 2 8 3 2 2 2" xfId="7826"/>
    <cellStyle name="Comma 4 2 8 3 2 3" xfId="7827"/>
    <cellStyle name="Comma 4 2 8 3 3" xfId="7828"/>
    <cellStyle name="Comma 4 2 8 3 3 2" xfId="7829"/>
    <cellStyle name="Comma 4 2 8 3 4" xfId="7830"/>
    <cellStyle name="Comma 4 2 8 4" xfId="7831"/>
    <cellStyle name="Comma 4 2 8 4 2" xfId="7832"/>
    <cellStyle name="Comma 4 2 8 4 2 2" xfId="7833"/>
    <cellStyle name="Comma 4 2 8 4 3" xfId="7834"/>
    <cellStyle name="Comma 4 2 8 5" xfId="7835"/>
    <cellStyle name="Comma 4 2 8 5 2" xfId="7836"/>
    <cellStyle name="Comma 4 2 8 6" xfId="7837"/>
    <cellStyle name="Comma 4 2 9" xfId="7838"/>
    <cellStyle name="Comma 4 2 9 2" xfId="7839"/>
    <cellStyle name="Comma 4 2 9 2 2" xfId="7840"/>
    <cellStyle name="Comma 4 2 9 2 2 2" xfId="7841"/>
    <cellStyle name="Comma 4 2 9 2 2 2 2" xfId="7842"/>
    <cellStyle name="Comma 4 2 9 2 2 2 2 2" xfId="7843"/>
    <cellStyle name="Comma 4 2 9 2 2 2 3" xfId="7844"/>
    <cellStyle name="Comma 4 2 9 2 2 3" xfId="7845"/>
    <cellStyle name="Comma 4 2 9 2 2 3 2" xfId="7846"/>
    <cellStyle name="Comma 4 2 9 2 2 4" xfId="7847"/>
    <cellStyle name="Comma 4 2 9 2 3" xfId="7848"/>
    <cellStyle name="Comma 4 2 9 2 3 2" xfId="7849"/>
    <cellStyle name="Comma 4 2 9 2 3 2 2" xfId="7850"/>
    <cellStyle name="Comma 4 2 9 2 3 3" xfId="7851"/>
    <cellStyle name="Comma 4 2 9 2 4" xfId="7852"/>
    <cellStyle name="Comma 4 2 9 2 4 2" xfId="7853"/>
    <cellStyle name="Comma 4 2 9 2 5" xfId="7854"/>
    <cellStyle name="Comma 4 2 9 3" xfId="7855"/>
    <cellStyle name="Comma 4 2 9 3 2" xfId="7856"/>
    <cellStyle name="Comma 4 2 9 3 2 2" xfId="7857"/>
    <cellStyle name="Comma 4 2 9 3 2 2 2" xfId="7858"/>
    <cellStyle name="Comma 4 2 9 3 2 3" xfId="7859"/>
    <cellStyle name="Comma 4 2 9 3 3" xfId="7860"/>
    <cellStyle name="Comma 4 2 9 3 3 2" xfId="7861"/>
    <cellStyle name="Comma 4 2 9 3 4" xfId="7862"/>
    <cellStyle name="Comma 4 2 9 4" xfId="7863"/>
    <cellStyle name="Comma 4 2 9 4 2" xfId="7864"/>
    <cellStyle name="Comma 4 2 9 4 2 2" xfId="7865"/>
    <cellStyle name="Comma 4 2 9 4 3" xfId="7866"/>
    <cellStyle name="Comma 4 2 9 5" xfId="7867"/>
    <cellStyle name="Comma 4 2 9 5 2" xfId="7868"/>
    <cellStyle name="Comma 4 2 9 6" xfId="7869"/>
    <cellStyle name="Comma 4 3" xfId="7870"/>
    <cellStyle name="Comma 4 3 10" xfId="7871"/>
    <cellStyle name="Comma 4 3 10 2" xfId="7872"/>
    <cellStyle name="Comma 4 3 10 2 2" xfId="7873"/>
    <cellStyle name="Comma 4 3 10 2 2 2" xfId="7874"/>
    <cellStyle name="Comma 4 3 10 2 2 2 2" xfId="7875"/>
    <cellStyle name="Comma 4 3 10 2 2 3" xfId="7876"/>
    <cellStyle name="Comma 4 3 10 2 3" xfId="7877"/>
    <cellStyle name="Comma 4 3 10 2 3 2" xfId="7878"/>
    <cellStyle name="Comma 4 3 10 2 4" xfId="7879"/>
    <cellStyle name="Comma 4 3 10 3" xfId="7880"/>
    <cellStyle name="Comma 4 3 10 3 2" xfId="7881"/>
    <cellStyle name="Comma 4 3 10 3 2 2" xfId="7882"/>
    <cellStyle name="Comma 4 3 10 3 3" xfId="7883"/>
    <cellStyle name="Comma 4 3 10 4" xfId="7884"/>
    <cellStyle name="Comma 4 3 10 4 2" xfId="7885"/>
    <cellStyle name="Comma 4 3 10 5" xfId="7886"/>
    <cellStyle name="Comma 4 3 11" xfId="7887"/>
    <cellStyle name="Comma 4 3 11 2" xfId="7888"/>
    <cellStyle name="Comma 4 3 11 2 2" xfId="7889"/>
    <cellStyle name="Comma 4 3 11 2 2 2" xfId="7890"/>
    <cellStyle name="Comma 4 3 11 2 3" xfId="7891"/>
    <cellStyle name="Comma 4 3 11 3" xfId="7892"/>
    <cellStyle name="Comma 4 3 11 3 2" xfId="7893"/>
    <cellStyle name="Comma 4 3 11 4" xfId="7894"/>
    <cellStyle name="Comma 4 3 12" xfId="7895"/>
    <cellStyle name="Comma 4 3 12 2" xfId="7896"/>
    <cellStyle name="Comma 4 3 12 2 2" xfId="7897"/>
    <cellStyle name="Comma 4 3 12 3" xfId="7898"/>
    <cellStyle name="Comma 4 3 13" xfId="7899"/>
    <cellStyle name="Comma 4 3 13 2" xfId="7900"/>
    <cellStyle name="Comma 4 3 13 2 2" xfId="7901"/>
    <cellStyle name="Comma 4 3 13 3" xfId="7902"/>
    <cellStyle name="Comma 4 3 14" xfId="7903"/>
    <cellStyle name="Comma 4 3 14 2" xfId="7904"/>
    <cellStyle name="Comma 4 3 15" xfId="7905"/>
    <cellStyle name="Comma 4 3 16" xfId="7906"/>
    <cellStyle name="Comma 4 3 2" xfId="7907"/>
    <cellStyle name="Comma 4 3 2 10" xfId="7908"/>
    <cellStyle name="Comma 4 3 2 10 2" xfId="7909"/>
    <cellStyle name="Comma 4 3 2 10 2 2" xfId="7910"/>
    <cellStyle name="Comma 4 3 2 10 3" xfId="7911"/>
    <cellStyle name="Comma 4 3 2 11" xfId="7912"/>
    <cellStyle name="Comma 4 3 2 11 2" xfId="7913"/>
    <cellStyle name="Comma 4 3 2 11 2 2" xfId="7914"/>
    <cellStyle name="Comma 4 3 2 11 3" xfId="7915"/>
    <cellStyle name="Comma 4 3 2 12" xfId="7916"/>
    <cellStyle name="Comma 4 3 2 12 2" xfId="7917"/>
    <cellStyle name="Comma 4 3 2 13" xfId="7918"/>
    <cellStyle name="Comma 4 3 2 14" xfId="7919"/>
    <cellStyle name="Comma 4 3 2 2" xfId="7920"/>
    <cellStyle name="Comma 4 3 2 2 10" xfId="7921"/>
    <cellStyle name="Comma 4 3 2 2 10 2" xfId="7922"/>
    <cellStyle name="Comma 4 3 2 2 11" xfId="7923"/>
    <cellStyle name="Comma 4 3 2 2 12" xfId="7924"/>
    <cellStyle name="Comma 4 3 2 2 2" xfId="7925"/>
    <cellStyle name="Comma 4 3 2 2 2 2" xfId="7926"/>
    <cellStyle name="Comma 4 3 2 2 2 2 2" xfId="7927"/>
    <cellStyle name="Comma 4 3 2 2 2 2 2 2" xfId="7928"/>
    <cellStyle name="Comma 4 3 2 2 2 2 2 2 2" xfId="7929"/>
    <cellStyle name="Comma 4 3 2 2 2 2 2 2 2 2" xfId="7930"/>
    <cellStyle name="Comma 4 3 2 2 2 2 2 2 2 2 2" xfId="7931"/>
    <cellStyle name="Comma 4 3 2 2 2 2 2 2 2 3" xfId="7932"/>
    <cellStyle name="Comma 4 3 2 2 2 2 2 2 3" xfId="7933"/>
    <cellStyle name="Comma 4 3 2 2 2 2 2 2 3 2" xfId="7934"/>
    <cellStyle name="Comma 4 3 2 2 2 2 2 2 4" xfId="7935"/>
    <cellStyle name="Comma 4 3 2 2 2 2 2 3" xfId="7936"/>
    <cellStyle name="Comma 4 3 2 2 2 2 2 3 2" xfId="7937"/>
    <cellStyle name="Comma 4 3 2 2 2 2 2 3 2 2" xfId="7938"/>
    <cellStyle name="Comma 4 3 2 2 2 2 2 3 3" xfId="7939"/>
    <cellStyle name="Comma 4 3 2 2 2 2 2 4" xfId="7940"/>
    <cellStyle name="Comma 4 3 2 2 2 2 2 4 2" xfId="7941"/>
    <cellStyle name="Comma 4 3 2 2 2 2 2 5" xfId="7942"/>
    <cellStyle name="Comma 4 3 2 2 2 2 3" xfId="7943"/>
    <cellStyle name="Comma 4 3 2 2 2 2 3 2" xfId="7944"/>
    <cellStyle name="Comma 4 3 2 2 2 2 3 2 2" xfId="7945"/>
    <cellStyle name="Comma 4 3 2 2 2 2 3 2 2 2" xfId="7946"/>
    <cellStyle name="Comma 4 3 2 2 2 2 3 2 3" xfId="7947"/>
    <cellStyle name="Comma 4 3 2 2 2 2 3 3" xfId="7948"/>
    <cellStyle name="Comma 4 3 2 2 2 2 3 3 2" xfId="7949"/>
    <cellStyle name="Comma 4 3 2 2 2 2 3 4" xfId="7950"/>
    <cellStyle name="Comma 4 3 2 2 2 2 4" xfId="7951"/>
    <cellStyle name="Comma 4 3 2 2 2 2 4 2" xfId="7952"/>
    <cellStyle name="Comma 4 3 2 2 2 2 4 2 2" xfId="7953"/>
    <cellStyle name="Comma 4 3 2 2 2 2 4 3" xfId="7954"/>
    <cellStyle name="Comma 4 3 2 2 2 2 5" xfId="7955"/>
    <cellStyle name="Comma 4 3 2 2 2 2 5 2" xfId="7956"/>
    <cellStyle name="Comma 4 3 2 2 2 2 6" xfId="7957"/>
    <cellStyle name="Comma 4 3 2 2 2 3" xfId="7958"/>
    <cellStyle name="Comma 4 3 2 2 2 3 2" xfId="7959"/>
    <cellStyle name="Comma 4 3 2 2 2 3 2 2" xfId="7960"/>
    <cellStyle name="Comma 4 3 2 2 2 3 2 2 2" xfId="7961"/>
    <cellStyle name="Comma 4 3 2 2 2 3 2 2 2 2" xfId="7962"/>
    <cellStyle name="Comma 4 3 2 2 2 3 2 2 2 2 2" xfId="7963"/>
    <cellStyle name="Comma 4 3 2 2 2 3 2 2 2 3" xfId="7964"/>
    <cellStyle name="Comma 4 3 2 2 2 3 2 2 3" xfId="7965"/>
    <cellStyle name="Comma 4 3 2 2 2 3 2 2 3 2" xfId="7966"/>
    <cellStyle name="Comma 4 3 2 2 2 3 2 2 4" xfId="7967"/>
    <cellStyle name="Comma 4 3 2 2 2 3 2 3" xfId="7968"/>
    <cellStyle name="Comma 4 3 2 2 2 3 2 3 2" xfId="7969"/>
    <cellStyle name="Comma 4 3 2 2 2 3 2 3 2 2" xfId="7970"/>
    <cellStyle name="Comma 4 3 2 2 2 3 2 3 3" xfId="7971"/>
    <cellStyle name="Comma 4 3 2 2 2 3 2 4" xfId="7972"/>
    <cellStyle name="Comma 4 3 2 2 2 3 2 4 2" xfId="7973"/>
    <cellStyle name="Comma 4 3 2 2 2 3 2 5" xfId="7974"/>
    <cellStyle name="Comma 4 3 2 2 2 3 3" xfId="7975"/>
    <cellStyle name="Comma 4 3 2 2 2 3 3 2" xfId="7976"/>
    <cellStyle name="Comma 4 3 2 2 2 3 3 2 2" xfId="7977"/>
    <cellStyle name="Comma 4 3 2 2 2 3 3 2 2 2" xfId="7978"/>
    <cellStyle name="Comma 4 3 2 2 2 3 3 2 3" xfId="7979"/>
    <cellStyle name="Comma 4 3 2 2 2 3 3 3" xfId="7980"/>
    <cellStyle name="Comma 4 3 2 2 2 3 3 3 2" xfId="7981"/>
    <cellStyle name="Comma 4 3 2 2 2 3 3 4" xfId="7982"/>
    <cellStyle name="Comma 4 3 2 2 2 3 4" xfId="7983"/>
    <cellStyle name="Comma 4 3 2 2 2 3 4 2" xfId="7984"/>
    <cellStyle name="Comma 4 3 2 2 2 3 4 2 2" xfId="7985"/>
    <cellStyle name="Comma 4 3 2 2 2 3 4 3" xfId="7986"/>
    <cellStyle name="Comma 4 3 2 2 2 3 5" xfId="7987"/>
    <cellStyle name="Comma 4 3 2 2 2 3 5 2" xfId="7988"/>
    <cellStyle name="Comma 4 3 2 2 2 3 6" xfId="7989"/>
    <cellStyle name="Comma 4 3 2 2 2 4" xfId="7990"/>
    <cellStyle name="Comma 4 3 2 2 2 4 2" xfId="7991"/>
    <cellStyle name="Comma 4 3 2 2 2 4 2 2" xfId="7992"/>
    <cellStyle name="Comma 4 3 2 2 2 4 2 2 2" xfId="7993"/>
    <cellStyle name="Comma 4 3 2 2 2 4 2 2 2 2" xfId="7994"/>
    <cellStyle name="Comma 4 3 2 2 2 4 2 2 3" xfId="7995"/>
    <cellStyle name="Comma 4 3 2 2 2 4 2 3" xfId="7996"/>
    <cellStyle name="Comma 4 3 2 2 2 4 2 3 2" xfId="7997"/>
    <cellStyle name="Comma 4 3 2 2 2 4 2 4" xfId="7998"/>
    <cellStyle name="Comma 4 3 2 2 2 4 3" xfId="7999"/>
    <cellStyle name="Comma 4 3 2 2 2 4 3 2" xfId="8000"/>
    <cellStyle name="Comma 4 3 2 2 2 4 3 2 2" xfId="8001"/>
    <cellStyle name="Comma 4 3 2 2 2 4 3 3" xfId="8002"/>
    <cellStyle name="Comma 4 3 2 2 2 4 4" xfId="8003"/>
    <cellStyle name="Comma 4 3 2 2 2 4 4 2" xfId="8004"/>
    <cellStyle name="Comma 4 3 2 2 2 4 5" xfId="8005"/>
    <cellStyle name="Comma 4 3 2 2 2 5" xfId="8006"/>
    <cellStyle name="Comma 4 3 2 2 2 5 2" xfId="8007"/>
    <cellStyle name="Comma 4 3 2 2 2 5 2 2" xfId="8008"/>
    <cellStyle name="Comma 4 3 2 2 2 5 2 2 2" xfId="8009"/>
    <cellStyle name="Comma 4 3 2 2 2 5 2 3" xfId="8010"/>
    <cellStyle name="Comma 4 3 2 2 2 5 3" xfId="8011"/>
    <cellStyle name="Comma 4 3 2 2 2 5 3 2" xfId="8012"/>
    <cellStyle name="Comma 4 3 2 2 2 5 4" xfId="8013"/>
    <cellStyle name="Comma 4 3 2 2 2 6" xfId="8014"/>
    <cellStyle name="Comma 4 3 2 2 2 6 2" xfId="8015"/>
    <cellStyle name="Comma 4 3 2 2 2 6 2 2" xfId="8016"/>
    <cellStyle name="Comma 4 3 2 2 2 6 3" xfId="8017"/>
    <cellStyle name="Comma 4 3 2 2 2 7" xfId="8018"/>
    <cellStyle name="Comma 4 3 2 2 2 7 2" xfId="8019"/>
    <cellStyle name="Comma 4 3 2 2 2 8" xfId="8020"/>
    <cellStyle name="Comma 4 3 2 2 2 9" xfId="8021"/>
    <cellStyle name="Comma 4 3 2 2 3" xfId="8022"/>
    <cellStyle name="Comma 4 3 2 2 3 2" xfId="8023"/>
    <cellStyle name="Comma 4 3 2 2 3 2 2" xfId="8024"/>
    <cellStyle name="Comma 4 3 2 2 3 2 2 2" xfId="8025"/>
    <cellStyle name="Comma 4 3 2 2 3 2 2 2 2" xfId="8026"/>
    <cellStyle name="Comma 4 3 2 2 3 2 2 2 2 2" xfId="8027"/>
    <cellStyle name="Comma 4 3 2 2 3 2 2 2 3" xfId="8028"/>
    <cellStyle name="Comma 4 3 2 2 3 2 2 3" xfId="8029"/>
    <cellStyle name="Comma 4 3 2 2 3 2 2 3 2" xfId="8030"/>
    <cellStyle name="Comma 4 3 2 2 3 2 2 4" xfId="8031"/>
    <cellStyle name="Comma 4 3 2 2 3 2 3" xfId="8032"/>
    <cellStyle name="Comma 4 3 2 2 3 2 3 2" xfId="8033"/>
    <cellStyle name="Comma 4 3 2 2 3 2 3 2 2" xfId="8034"/>
    <cellStyle name="Comma 4 3 2 2 3 2 3 3" xfId="8035"/>
    <cellStyle name="Comma 4 3 2 2 3 2 4" xfId="8036"/>
    <cellStyle name="Comma 4 3 2 2 3 2 4 2" xfId="8037"/>
    <cellStyle name="Comma 4 3 2 2 3 2 5" xfId="8038"/>
    <cellStyle name="Comma 4 3 2 2 3 3" xfId="8039"/>
    <cellStyle name="Comma 4 3 2 2 3 3 2" xfId="8040"/>
    <cellStyle name="Comma 4 3 2 2 3 3 2 2" xfId="8041"/>
    <cellStyle name="Comma 4 3 2 2 3 3 2 2 2" xfId="8042"/>
    <cellStyle name="Comma 4 3 2 2 3 3 2 3" xfId="8043"/>
    <cellStyle name="Comma 4 3 2 2 3 3 3" xfId="8044"/>
    <cellStyle name="Comma 4 3 2 2 3 3 3 2" xfId="8045"/>
    <cellStyle name="Comma 4 3 2 2 3 3 4" xfId="8046"/>
    <cellStyle name="Comma 4 3 2 2 3 4" xfId="8047"/>
    <cellStyle name="Comma 4 3 2 2 3 4 2" xfId="8048"/>
    <cellStyle name="Comma 4 3 2 2 3 4 2 2" xfId="8049"/>
    <cellStyle name="Comma 4 3 2 2 3 4 3" xfId="8050"/>
    <cellStyle name="Comma 4 3 2 2 3 5" xfId="8051"/>
    <cellStyle name="Comma 4 3 2 2 3 5 2" xfId="8052"/>
    <cellStyle name="Comma 4 3 2 2 3 6" xfId="8053"/>
    <cellStyle name="Comma 4 3 2 2 4" xfId="8054"/>
    <cellStyle name="Comma 4 3 2 2 4 2" xfId="8055"/>
    <cellStyle name="Comma 4 3 2 2 4 2 2" xfId="8056"/>
    <cellStyle name="Comma 4 3 2 2 4 2 2 2" xfId="8057"/>
    <cellStyle name="Comma 4 3 2 2 4 2 2 2 2" xfId="8058"/>
    <cellStyle name="Comma 4 3 2 2 4 2 2 2 2 2" xfId="8059"/>
    <cellStyle name="Comma 4 3 2 2 4 2 2 2 3" xfId="8060"/>
    <cellStyle name="Comma 4 3 2 2 4 2 2 3" xfId="8061"/>
    <cellStyle name="Comma 4 3 2 2 4 2 2 3 2" xfId="8062"/>
    <cellStyle name="Comma 4 3 2 2 4 2 2 4" xfId="8063"/>
    <cellStyle name="Comma 4 3 2 2 4 2 3" xfId="8064"/>
    <cellStyle name="Comma 4 3 2 2 4 2 3 2" xfId="8065"/>
    <cellStyle name="Comma 4 3 2 2 4 2 3 2 2" xfId="8066"/>
    <cellStyle name="Comma 4 3 2 2 4 2 3 3" xfId="8067"/>
    <cellStyle name="Comma 4 3 2 2 4 2 4" xfId="8068"/>
    <cellStyle name="Comma 4 3 2 2 4 2 4 2" xfId="8069"/>
    <cellStyle name="Comma 4 3 2 2 4 2 5" xfId="8070"/>
    <cellStyle name="Comma 4 3 2 2 4 3" xfId="8071"/>
    <cellStyle name="Comma 4 3 2 2 4 3 2" xfId="8072"/>
    <cellStyle name="Comma 4 3 2 2 4 3 2 2" xfId="8073"/>
    <cellStyle name="Comma 4 3 2 2 4 3 2 2 2" xfId="8074"/>
    <cellStyle name="Comma 4 3 2 2 4 3 2 3" xfId="8075"/>
    <cellStyle name="Comma 4 3 2 2 4 3 3" xfId="8076"/>
    <cellStyle name="Comma 4 3 2 2 4 3 3 2" xfId="8077"/>
    <cellStyle name="Comma 4 3 2 2 4 3 4" xfId="8078"/>
    <cellStyle name="Comma 4 3 2 2 4 4" xfId="8079"/>
    <cellStyle name="Comma 4 3 2 2 4 4 2" xfId="8080"/>
    <cellStyle name="Comma 4 3 2 2 4 4 2 2" xfId="8081"/>
    <cellStyle name="Comma 4 3 2 2 4 4 3" xfId="8082"/>
    <cellStyle name="Comma 4 3 2 2 4 5" xfId="8083"/>
    <cellStyle name="Comma 4 3 2 2 4 5 2" xfId="8084"/>
    <cellStyle name="Comma 4 3 2 2 4 6" xfId="8085"/>
    <cellStyle name="Comma 4 3 2 2 5" xfId="8086"/>
    <cellStyle name="Comma 4 3 2 2 5 2" xfId="8087"/>
    <cellStyle name="Comma 4 3 2 2 5 2 2" xfId="8088"/>
    <cellStyle name="Comma 4 3 2 2 5 2 2 2" xfId="8089"/>
    <cellStyle name="Comma 4 3 2 2 5 2 2 2 2" xfId="8090"/>
    <cellStyle name="Comma 4 3 2 2 5 2 2 2 2 2" xfId="8091"/>
    <cellStyle name="Comma 4 3 2 2 5 2 2 2 3" xfId="8092"/>
    <cellStyle name="Comma 4 3 2 2 5 2 2 3" xfId="8093"/>
    <cellStyle name="Comma 4 3 2 2 5 2 2 3 2" xfId="8094"/>
    <cellStyle name="Comma 4 3 2 2 5 2 2 4" xfId="8095"/>
    <cellStyle name="Comma 4 3 2 2 5 2 3" xfId="8096"/>
    <cellStyle name="Comma 4 3 2 2 5 2 3 2" xfId="8097"/>
    <cellStyle name="Comma 4 3 2 2 5 2 3 2 2" xfId="8098"/>
    <cellStyle name="Comma 4 3 2 2 5 2 3 3" xfId="8099"/>
    <cellStyle name="Comma 4 3 2 2 5 2 4" xfId="8100"/>
    <cellStyle name="Comma 4 3 2 2 5 2 4 2" xfId="8101"/>
    <cellStyle name="Comma 4 3 2 2 5 2 5" xfId="8102"/>
    <cellStyle name="Comma 4 3 2 2 5 3" xfId="8103"/>
    <cellStyle name="Comma 4 3 2 2 5 3 2" xfId="8104"/>
    <cellStyle name="Comma 4 3 2 2 5 3 2 2" xfId="8105"/>
    <cellStyle name="Comma 4 3 2 2 5 3 2 2 2" xfId="8106"/>
    <cellStyle name="Comma 4 3 2 2 5 3 2 3" xfId="8107"/>
    <cellStyle name="Comma 4 3 2 2 5 3 3" xfId="8108"/>
    <cellStyle name="Comma 4 3 2 2 5 3 3 2" xfId="8109"/>
    <cellStyle name="Comma 4 3 2 2 5 3 4" xfId="8110"/>
    <cellStyle name="Comma 4 3 2 2 5 4" xfId="8111"/>
    <cellStyle name="Comma 4 3 2 2 5 4 2" xfId="8112"/>
    <cellStyle name="Comma 4 3 2 2 5 4 2 2" xfId="8113"/>
    <cellStyle name="Comma 4 3 2 2 5 4 3" xfId="8114"/>
    <cellStyle name="Comma 4 3 2 2 5 5" xfId="8115"/>
    <cellStyle name="Comma 4 3 2 2 5 5 2" xfId="8116"/>
    <cellStyle name="Comma 4 3 2 2 5 6" xfId="8117"/>
    <cellStyle name="Comma 4 3 2 2 6" xfId="8118"/>
    <cellStyle name="Comma 4 3 2 2 6 2" xfId="8119"/>
    <cellStyle name="Comma 4 3 2 2 6 2 2" xfId="8120"/>
    <cellStyle name="Comma 4 3 2 2 6 2 2 2" xfId="8121"/>
    <cellStyle name="Comma 4 3 2 2 6 2 2 2 2" xfId="8122"/>
    <cellStyle name="Comma 4 3 2 2 6 2 2 3" xfId="8123"/>
    <cellStyle name="Comma 4 3 2 2 6 2 3" xfId="8124"/>
    <cellStyle name="Comma 4 3 2 2 6 2 3 2" xfId="8125"/>
    <cellStyle name="Comma 4 3 2 2 6 2 4" xfId="8126"/>
    <cellStyle name="Comma 4 3 2 2 6 3" xfId="8127"/>
    <cellStyle name="Comma 4 3 2 2 6 3 2" xfId="8128"/>
    <cellStyle name="Comma 4 3 2 2 6 3 2 2" xfId="8129"/>
    <cellStyle name="Comma 4 3 2 2 6 3 3" xfId="8130"/>
    <cellStyle name="Comma 4 3 2 2 6 4" xfId="8131"/>
    <cellStyle name="Comma 4 3 2 2 6 4 2" xfId="8132"/>
    <cellStyle name="Comma 4 3 2 2 6 5" xfId="8133"/>
    <cellStyle name="Comma 4 3 2 2 7" xfId="8134"/>
    <cellStyle name="Comma 4 3 2 2 7 2" xfId="8135"/>
    <cellStyle name="Comma 4 3 2 2 7 2 2" xfId="8136"/>
    <cellStyle name="Comma 4 3 2 2 7 2 2 2" xfId="8137"/>
    <cellStyle name="Comma 4 3 2 2 7 2 3" xfId="8138"/>
    <cellStyle name="Comma 4 3 2 2 7 3" xfId="8139"/>
    <cellStyle name="Comma 4 3 2 2 7 3 2" xfId="8140"/>
    <cellStyle name="Comma 4 3 2 2 7 4" xfId="8141"/>
    <cellStyle name="Comma 4 3 2 2 8" xfId="8142"/>
    <cellStyle name="Comma 4 3 2 2 8 2" xfId="8143"/>
    <cellStyle name="Comma 4 3 2 2 8 2 2" xfId="8144"/>
    <cellStyle name="Comma 4 3 2 2 8 3" xfId="8145"/>
    <cellStyle name="Comma 4 3 2 2 9" xfId="8146"/>
    <cellStyle name="Comma 4 3 2 2 9 2" xfId="8147"/>
    <cellStyle name="Comma 4 3 2 2 9 2 2" xfId="8148"/>
    <cellStyle name="Comma 4 3 2 2 9 3" xfId="8149"/>
    <cellStyle name="Comma 4 3 2 3" xfId="8150"/>
    <cellStyle name="Comma 4 3 2 3 10" xfId="8151"/>
    <cellStyle name="Comma 4 3 2 3 10 2" xfId="8152"/>
    <cellStyle name="Comma 4 3 2 3 11" xfId="8153"/>
    <cellStyle name="Comma 4 3 2 3 12" xfId="8154"/>
    <cellStyle name="Comma 4 3 2 3 2" xfId="8155"/>
    <cellStyle name="Comma 4 3 2 3 2 2" xfId="8156"/>
    <cellStyle name="Comma 4 3 2 3 2 2 2" xfId="8157"/>
    <cellStyle name="Comma 4 3 2 3 2 2 2 2" xfId="8158"/>
    <cellStyle name="Comma 4 3 2 3 2 2 2 2 2" xfId="8159"/>
    <cellStyle name="Comma 4 3 2 3 2 2 2 2 2 2" xfId="8160"/>
    <cellStyle name="Comma 4 3 2 3 2 2 2 2 2 2 2" xfId="8161"/>
    <cellStyle name="Comma 4 3 2 3 2 2 2 2 2 3" xfId="8162"/>
    <cellStyle name="Comma 4 3 2 3 2 2 2 2 3" xfId="8163"/>
    <cellStyle name="Comma 4 3 2 3 2 2 2 2 3 2" xfId="8164"/>
    <cellStyle name="Comma 4 3 2 3 2 2 2 2 4" xfId="8165"/>
    <cellStyle name="Comma 4 3 2 3 2 2 2 3" xfId="8166"/>
    <cellStyle name="Comma 4 3 2 3 2 2 2 3 2" xfId="8167"/>
    <cellStyle name="Comma 4 3 2 3 2 2 2 3 2 2" xfId="8168"/>
    <cellStyle name="Comma 4 3 2 3 2 2 2 3 3" xfId="8169"/>
    <cellStyle name="Comma 4 3 2 3 2 2 2 4" xfId="8170"/>
    <cellStyle name="Comma 4 3 2 3 2 2 2 4 2" xfId="8171"/>
    <cellStyle name="Comma 4 3 2 3 2 2 2 5" xfId="8172"/>
    <cellStyle name="Comma 4 3 2 3 2 2 3" xfId="8173"/>
    <cellStyle name="Comma 4 3 2 3 2 2 3 2" xfId="8174"/>
    <cellStyle name="Comma 4 3 2 3 2 2 3 2 2" xfId="8175"/>
    <cellStyle name="Comma 4 3 2 3 2 2 3 2 2 2" xfId="8176"/>
    <cellStyle name="Comma 4 3 2 3 2 2 3 2 3" xfId="8177"/>
    <cellStyle name="Comma 4 3 2 3 2 2 3 3" xfId="8178"/>
    <cellStyle name="Comma 4 3 2 3 2 2 3 3 2" xfId="8179"/>
    <cellStyle name="Comma 4 3 2 3 2 2 3 4" xfId="8180"/>
    <cellStyle name="Comma 4 3 2 3 2 2 4" xfId="8181"/>
    <cellStyle name="Comma 4 3 2 3 2 2 4 2" xfId="8182"/>
    <cellStyle name="Comma 4 3 2 3 2 2 4 2 2" xfId="8183"/>
    <cellStyle name="Comma 4 3 2 3 2 2 4 3" xfId="8184"/>
    <cellStyle name="Comma 4 3 2 3 2 2 5" xfId="8185"/>
    <cellStyle name="Comma 4 3 2 3 2 2 5 2" xfId="8186"/>
    <cellStyle name="Comma 4 3 2 3 2 2 6" xfId="8187"/>
    <cellStyle name="Comma 4 3 2 3 2 3" xfId="8188"/>
    <cellStyle name="Comma 4 3 2 3 2 3 2" xfId="8189"/>
    <cellStyle name="Comma 4 3 2 3 2 3 2 2" xfId="8190"/>
    <cellStyle name="Comma 4 3 2 3 2 3 2 2 2" xfId="8191"/>
    <cellStyle name="Comma 4 3 2 3 2 3 2 2 2 2" xfId="8192"/>
    <cellStyle name="Comma 4 3 2 3 2 3 2 2 2 2 2" xfId="8193"/>
    <cellStyle name="Comma 4 3 2 3 2 3 2 2 2 3" xfId="8194"/>
    <cellStyle name="Comma 4 3 2 3 2 3 2 2 3" xfId="8195"/>
    <cellStyle name="Comma 4 3 2 3 2 3 2 2 3 2" xfId="8196"/>
    <cellStyle name="Comma 4 3 2 3 2 3 2 2 4" xfId="8197"/>
    <cellStyle name="Comma 4 3 2 3 2 3 2 3" xfId="8198"/>
    <cellStyle name="Comma 4 3 2 3 2 3 2 3 2" xfId="8199"/>
    <cellStyle name="Comma 4 3 2 3 2 3 2 3 2 2" xfId="8200"/>
    <cellStyle name="Comma 4 3 2 3 2 3 2 3 3" xfId="8201"/>
    <cellStyle name="Comma 4 3 2 3 2 3 2 4" xfId="8202"/>
    <cellStyle name="Comma 4 3 2 3 2 3 2 4 2" xfId="8203"/>
    <cellStyle name="Comma 4 3 2 3 2 3 2 5" xfId="8204"/>
    <cellStyle name="Comma 4 3 2 3 2 3 3" xfId="8205"/>
    <cellStyle name="Comma 4 3 2 3 2 3 3 2" xfId="8206"/>
    <cellStyle name="Comma 4 3 2 3 2 3 3 2 2" xfId="8207"/>
    <cellStyle name="Comma 4 3 2 3 2 3 3 2 2 2" xfId="8208"/>
    <cellStyle name="Comma 4 3 2 3 2 3 3 2 3" xfId="8209"/>
    <cellStyle name="Comma 4 3 2 3 2 3 3 3" xfId="8210"/>
    <cellStyle name="Comma 4 3 2 3 2 3 3 3 2" xfId="8211"/>
    <cellStyle name="Comma 4 3 2 3 2 3 3 4" xfId="8212"/>
    <cellStyle name="Comma 4 3 2 3 2 3 4" xfId="8213"/>
    <cellStyle name="Comma 4 3 2 3 2 3 4 2" xfId="8214"/>
    <cellStyle name="Comma 4 3 2 3 2 3 4 2 2" xfId="8215"/>
    <cellStyle name="Comma 4 3 2 3 2 3 4 3" xfId="8216"/>
    <cellStyle name="Comma 4 3 2 3 2 3 5" xfId="8217"/>
    <cellStyle name="Comma 4 3 2 3 2 3 5 2" xfId="8218"/>
    <cellStyle name="Comma 4 3 2 3 2 3 6" xfId="8219"/>
    <cellStyle name="Comma 4 3 2 3 2 4" xfId="8220"/>
    <cellStyle name="Comma 4 3 2 3 2 4 2" xfId="8221"/>
    <cellStyle name="Comma 4 3 2 3 2 4 2 2" xfId="8222"/>
    <cellStyle name="Comma 4 3 2 3 2 4 2 2 2" xfId="8223"/>
    <cellStyle name="Comma 4 3 2 3 2 4 2 2 2 2" xfId="8224"/>
    <cellStyle name="Comma 4 3 2 3 2 4 2 2 3" xfId="8225"/>
    <cellStyle name="Comma 4 3 2 3 2 4 2 3" xfId="8226"/>
    <cellStyle name="Comma 4 3 2 3 2 4 2 3 2" xfId="8227"/>
    <cellStyle name="Comma 4 3 2 3 2 4 2 4" xfId="8228"/>
    <cellStyle name="Comma 4 3 2 3 2 4 3" xfId="8229"/>
    <cellStyle name="Comma 4 3 2 3 2 4 3 2" xfId="8230"/>
    <cellStyle name="Comma 4 3 2 3 2 4 3 2 2" xfId="8231"/>
    <cellStyle name="Comma 4 3 2 3 2 4 3 3" xfId="8232"/>
    <cellStyle name="Comma 4 3 2 3 2 4 4" xfId="8233"/>
    <cellStyle name="Comma 4 3 2 3 2 4 4 2" xfId="8234"/>
    <cellStyle name="Comma 4 3 2 3 2 4 5" xfId="8235"/>
    <cellStyle name="Comma 4 3 2 3 2 5" xfId="8236"/>
    <cellStyle name="Comma 4 3 2 3 2 5 2" xfId="8237"/>
    <cellStyle name="Comma 4 3 2 3 2 5 2 2" xfId="8238"/>
    <cellStyle name="Comma 4 3 2 3 2 5 2 2 2" xfId="8239"/>
    <cellStyle name="Comma 4 3 2 3 2 5 2 3" xfId="8240"/>
    <cellStyle name="Comma 4 3 2 3 2 5 3" xfId="8241"/>
    <cellStyle name="Comma 4 3 2 3 2 5 3 2" xfId="8242"/>
    <cellStyle name="Comma 4 3 2 3 2 5 4" xfId="8243"/>
    <cellStyle name="Comma 4 3 2 3 2 6" xfId="8244"/>
    <cellStyle name="Comma 4 3 2 3 2 6 2" xfId="8245"/>
    <cellStyle name="Comma 4 3 2 3 2 6 2 2" xfId="8246"/>
    <cellStyle name="Comma 4 3 2 3 2 6 3" xfId="8247"/>
    <cellStyle name="Comma 4 3 2 3 2 7" xfId="8248"/>
    <cellStyle name="Comma 4 3 2 3 2 7 2" xfId="8249"/>
    <cellStyle name="Comma 4 3 2 3 2 8" xfId="8250"/>
    <cellStyle name="Comma 4 3 2 3 2 9" xfId="8251"/>
    <cellStyle name="Comma 4 3 2 3 3" xfId="8252"/>
    <cellStyle name="Comma 4 3 2 3 3 2" xfId="8253"/>
    <cellStyle name="Comma 4 3 2 3 3 2 2" xfId="8254"/>
    <cellStyle name="Comma 4 3 2 3 3 2 2 2" xfId="8255"/>
    <cellStyle name="Comma 4 3 2 3 3 2 2 2 2" xfId="8256"/>
    <cellStyle name="Comma 4 3 2 3 3 2 2 2 2 2" xfId="8257"/>
    <cellStyle name="Comma 4 3 2 3 3 2 2 2 3" xfId="8258"/>
    <cellStyle name="Comma 4 3 2 3 3 2 2 3" xfId="8259"/>
    <cellStyle name="Comma 4 3 2 3 3 2 2 3 2" xfId="8260"/>
    <cellStyle name="Comma 4 3 2 3 3 2 2 4" xfId="8261"/>
    <cellStyle name="Comma 4 3 2 3 3 2 3" xfId="8262"/>
    <cellStyle name="Comma 4 3 2 3 3 2 3 2" xfId="8263"/>
    <cellStyle name="Comma 4 3 2 3 3 2 3 2 2" xfId="8264"/>
    <cellStyle name="Comma 4 3 2 3 3 2 3 3" xfId="8265"/>
    <cellStyle name="Comma 4 3 2 3 3 2 4" xfId="8266"/>
    <cellStyle name="Comma 4 3 2 3 3 2 4 2" xfId="8267"/>
    <cellStyle name="Comma 4 3 2 3 3 2 5" xfId="8268"/>
    <cellStyle name="Comma 4 3 2 3 3 3" xfId="8269"/>
    <cellStyle name="Comma 4 3 2 3 3 3 2" xfId="8270"/>
    <cellStyle name="Comma 4 3 2 3 3 3 2 2" xfId="8271"/>
    <cellStyle name="Comma 4 3 2 3 3 3 2 2 2" xfId="8272"/>
    <cellStyle name="Comma 4 3 2 3 3 3 2 3" xfId="8273"/>
    <cellStyle name="Comma 4 3 2 3 3 3 3" xfId="8274"/>
    <cellStyle name="Comma 4 3 2 3 3 3 3 2" xfId="8275"/>
    <cellStyle name="Comma 4 3 2 3 3 3 4" xfId="8276"/>
    <cellStyle name="Comma 4 3 2 3 3 4" xfId="8277"/>
    <cellStyle name="Comma 4 3 2 3 3 4 2" xfId="8278"/>
    <cellStyle name="Comma 4 3 2 3 3 4 2 2" xfId="8279"/>
    <cellStyle name="Comma 4 3 2 3 3 4 3" xfId="8280"/>
    <cellStyle name="Comma 4 3 2 3 3 5" xfId="8281"/>
    <cellStyle name="Comma 4 3 2 3 3 5 2" xfId="8282"/>
    <cellStyle name="Comma 4 3 2 3 3 6" xfId="8283"/>
    <cellStyle name="Comma 4 3 2 3 4" xfId="8284"/>
    <cellStyle name="Comma 4 3 2 3 4 2" xfId="8285"/>
    <cellStyle name="Comma 4 3 2 3 4 2 2" xfId="8286"/>
    <cellStyle name="Comma 4 3 2 3 4 2 2 2" xfId="8287"/>
    <cellStyle name="Comma 4 3 2 3 4 2 2 2 2" xfId="8288"/>
    <cellStyle name="Comma 4 3 2 3 4 2 2 2 2 2" xfId="8289"/>
    <cellStyle name="Comma 4 3 2 3 4 2 2 2 3" xfId="8290"/>
    <cellStyle name="Comma 4 3 2 3 4 2 2 3" xfId="8291"/>
    <cellStyle name="Comma 4 3 2 3 4 2 2 3 2" xfId="8292"/>
    <cellStyle name="Comma 4 3 2 3 4 2 2 4" xfId="8293"/>
    <cellStyle name="Comma 4 3 2 3 4 2 3" xfId="8294"/>
    <cellStyle name="Comma 4 3 2 3 4 2 3 2" xfId="8295"/>
    <cellStyle name="Comma 4 3 2 3 4 2 3 2 2" xfId="8296"/>
    <cellStyle name="Comma 4 3 2 3 4 2 3 3" xfId="8297"/>
    <cellStyle name="Comma 4 3 2 3 4 2 4" xfId="8298"/>
    <cellStyle name="Comma 4 3 2 3 4 2 4 2" xfId="8299"/>
    <cellStyle name="Comma 4 3 2 3 4 2 5" xfId="8300"/>
    <cellStyle name="Comma 4 3 2 3 4 3" xfId="8301"/>
    <cellStyle name="Comma 4 3 2 3 4 3 2" xfId="8302"/>
    <cellStyle name="Comma 4 3 2 3 4 3 2 2" xfId="8303"/>
    <cellStyle name="Comma 4 3 2 3 4 3 2 2 2" xfId="8304"/>
    <cellStyle name="Comma 4 3 2 3 4 3 2 3" xfId="8305"/>
    <cellStyle name="Comma 4 3 2 3 4 3 3" xfId="8306"/>
    <cellStyle name="Comma 4 3 2 3 4 3 3 2" xfId="8307"/>
    <cellStyle name="Comma 4 3 2 3 4 3 4" xfId="8308"/>
    <cellStyle name="Comma 4 3 2 3 4 4" xfId="8309"/>
    <cellStyle name="Comma 4 3 2 3 4 4 2" xfId="8310"/>
    <cellStyle name="Comma 4 3 2 3 4 4 2 2" xfId="8311"/>
    <cellStyle name="Comma 4 3 2 3 4 4 3" xfId="8312"/>
    <cellStyle name="Comma 4 3 2 3 4 5" xfId="8313"/>
    <cellStyle name="Comma 4 3 2 3 4 5 2" xfId="8314"/>
    <cellStyle name="Comma 4 3 2 3 4 6" xfId="8315"/>
    <cellStyle name="Comma 4 3 2 3 5" xfId="8316"/>
    <cellStyle name="Comma 4 3 2 3 5 2" xfId="8317"/>
    <cellStyle name="Comma 4 3 2 3 5 2 2" xfId="8318"/>
    <cellStyle name="Comma 4 3 2 3 5 2 2 2" xfId="8319"/>
    <cellStyle name="Comma 4 3 2 3 5 2 2 2 2" xfId="8320"/>
    <cellStyle name="Comma 4 3 2 3 5 2 2 2 2 2" xfId="8321"/>
    <cellStyle name="Comma 4 3 2 3 5 2 2 2 3" xfId="8322"/>
    <cellStyle name="Comma 4 3 2 3 5 2 2 3" xfId="8323"/>
    <cellStyle name="Comma 4 3 2 3 5 2 2 3 2" xfId="8324"/>
    <cellStyle name="Comma 4 3 2 3 5 2 2 4" xfId="8325"/>
    <cellStyle name="Comma 4 3 2 3 5 2 3" xfId="8326"/>
    <cellStyle name="Comma 4 3 2 3 5 2 3 2" xfId="8327"/>
    <cellStyle name="Comma 4 3 2 3 5 2 3 2 2" xfId="8328"/>
    <cellStyle name="Comma 4 3 2 3 5 2 3 3" xfId="8329"/>
    <cellStyle name="Comma 4 3 2 3 5 2 4" xfId="8330"/>
    <cellStyle name="Comma 4 3 2 3 5 2 4 2" xfId="8331"/>
    <cellStyle name="Comma 4 3 2 3 5 2 5" xfId="8332"/>
    <cellStyle name="Comma 4 3 2 3 5 3" xfId="8333"/>
    <cellStyle name="Comma 4 3 2 3 5 3 2" xfId="8334"/>
    <cellStyle name="Comma 4 3 2 3 5 3 2 2" xfId="8335"/>
    <cellStyle name="Comma 4 3 2 3 5 3 2 2 2" xfId="8336"/>
    <cellStyle name="Comma 4 3 2 3 5 3 2 3" xfId="8337"/>
    <cellStyle name="Comma 4 3 2 3 5 3 3" xfId="8338"/>
    <cellStyle name="Comma 4 3 2 3 5 3 3 2" xfId="8339"/>
    <cellStyle name="Comma 4 3 2 3 5 3 4" xfId="8340"/>
    <cellStyle name="Comma 4 3 2 3 5 4" xfId="8341"/>
    <cellStyle name="Comma 4 3 2 3 5 4 2" xfId="8342"/>
    <cellStyle name="Comma 4 3 2 3 5 4 2 2" xfId="8343"/>
    <cellStyle name="Comma 4 3 2 3 5 4 3" xfId="8344"/>
    <cellStyle name="Comma 4 3 2 3 5 5" xfId="8345"/>
    <cellStyle name="Comma 4 3 2 3 5 5 2" xfId="8346"/>
    <cellStyle name="Comma 4 3 2 3 5 6" xfId="8347"/>
    <cellStyle name="Comma 4 3 2 3 6" xfId="8348"/>
    <cellStyle name="Comma 4 3 2 3 6 2" xfId="8349"/>
    <cellStyle name="Comma 4 3 2 3 6 2 2" xfId="8350"/>
    <cellStyle name="Comma 4 3 2 3 6 2 2 2" xfId="8351"/>
    <cellStyle name="Comma 4 3 2 3 6 2 2 2 2" xfId="8352"/>
    <cellStyle name="Comma 4 3 2 3 6 2 2 3" xfId="8353"/>
    <cellStyle name="Comma 4 3 2 3 6 2 3" xfId="8354"/>
    <cellStyle name="Comma 4 3 2 3 6 2 3 2" xfId="8355"/>
    <cellStyle name="Comma 4 3 2 3 6 2 4" xfId="8356"/>
    <cellStyle name="Comma 4 3 2 3 6 3" xfId="8357"/>
    <cellStyle name="Comma 4 3 2 3 6 3 2" xfId="8358"/>
    <cellStyle name="Comma 4 3 2 3 6 3 2 2" xfId="8359"/>
    <cellStyle name="Comma 4 3 2 3 6 3 3" xfId="8360"/>
    <cellStyle name="Comma 4 3 2 3 6 4" xfId="8361"/>
    <cellStyle name="Comma 4 3 2 3 6 4 2" xfId="8362"/>
    <cellStyle name="Comma 4 3 2 3 6 5" xfId="8363"/>
    <cellStyle name="Comma 4 3 2 3 7" xfId="8364"/>
    <cellStyle name="Comma 4 3 2 3 7 2" xfId="8365"/>
    <cellStyle name="Comma 4 3 2 3 7 2 2" xfId="8366"/>
    <cellStyle name="Comma 4 3 2 3 7 2 2 2" xfId="8367"/>
    <cellStyle name="Comma 4 3 2 3 7 2 3" xfId="8368"/>
    <cellStyle name="Comma 4 3 2 3 7 3" xfId="8369"/>
    <cellStyle name="Comma 4 3 2 3 7 3 2" xfId="8370"/>
    <cellStyle name="Comma 4 3 2 3 7 4" xfId="8371"/>
    <cellStyle name="Comma 4 3 2 3 8" xfId="8372"/>
    <cellStyle name="Comma 4 3 2 3 8 2" xfId="8373"/>
    <cellStyle name="Comma 4 3 2 3 8 2 2" xfId="8374"/>
    <cellStyle name="Comma 4 3 2 3 8 3" xfId="8375"/>
    <cellStyle name="Comma 4 3 2 3 9" xfId="8376"/>
    <cellStyle name="Comma 4 3 2 3 9 2" xfId="8377"/>
    <cellStyle name="Comma 4 3 2 3 9 2 2" xfId="8378"/>
    <cellStyle name="Comma 4 3 2 3 9 3" xfId="8379"/>
    <cellStyle name="Comma 4 3 2 4" xfId="8380"/>
    <cellStyle name="Comma 4 3 2 4 2" xfId="8381"/>
    <cellStyle name="Comma 4 3 2 4 2 2" xfId="8382"/>
    <cellStyle name="Comma 4 3 2 4 2 2 2" xfId="8383"/>
    <cellStyle name="Comma 4 3 2 4 2 2 2 2" xfId="8384"/>
    <cellStyle name="Comma 4 3 2 4 2 2 2 2 2" xfId="8385"/>
    <cellStyle name="Comma 4 3 2 4 2 2 2 2 2 2" xfId="8386"/>
    <cellStyle name="Comma 4 3 2 4 2 2 2 2 3" xfId="8387"/>
    <cellStyle name="Comma 4 3 2 4 2 2 2 3" xfId="8388"/>
    <cellStyle name="Comma 4 3 2 4 2 2 2 3 2" xfId="8389"/>
    <cellStyle name="Comma 4 3 2 4 2 2 2 4" xfId="8390"/>
    <cellStyle name="Comma 4 3 2 4 2 2 3" xfId="8391"/>
    <cellStyle name="Comma 4 3 2 4 2 2 3 2" xfId="8392"/>
    <cellStyle name="Comma 4 3 2 4 2 2 3 2 2" xfId="8393"/>
    <cellStyle name="Comma 4 3 2 4 2 2 3 3" xfId="8394"/>
    <cellStyle name="Comma 4 3 2 4 2 2 4" xfId="8395"/>
    <cellStyle name="Comma 4 3 2 4 2 2 4 2" xfId="8396"/>
    <cellStyle name="Comma 4 3 2 4 2 2 5" xfId="8397"/>
    <cellStyle name="Comma 4 3 2 4 2 3" xfId="8398"/>
    <cellStyle name="Comma 4 3 2 4 2 3 2" xfId="8399"/>
    <cellStyle name="Comma 4 3 2 4 2 3 2 2" xfId="8400"/>
    <cellStyle name="Comma 4 3 2 4 2 3 2 2 2" xfId="8401"/>
    <cellStyle name="Comma 4 3 2 4 2 3 2 3" xfId="8402"/>
    <cellStyle name="Comma 4 3 2 4 2 3 3" xfId="8403"/>
    <cellStyle name="Comma 4 3 2 4 2 3 3 2" xfId="8404"/>
    <cellStyle name="Comma 4 3 2 4 2 3 4" xfId="8405"/>
    <cellStyle name="Comma 4 3 2 4 2 4" xfId="8406"/>
    <cellStyle name="Comma 4 3 2 4 2 4 2" xfId="8407"/>
    <cellStyle name="Comma 4 3 2 4 2 4 2 2" xfId="8408"/>
    <cellStyle name="Comma 4 3 2 4 2 4 3" xfId="8409"/>
    <cellStyle name="Comma 4 3 2 4 2 5" xfId="8410"/>
    <cellStyle name="Comma 4 3 2 4 2 5 2" xfId="8411"/>
    <cellStyle name="Comma 4 3 2 4 2 6" xfId="8412"/>
    <cellStyle name="Comma 4 3 2 4 3" xfId="8413"/>
    <cellStyle name="Comma 4 3 2 4 3 2" xfId="8414"/>
    <cellStyle name="Comma 4 3 2 4 3 2 2" xfId="8415"/>
    <cellStyle name="Comma 4 3 2 4 3 2 2 2" xfId="8416"/>
    <cellStyle name="Comma 4 3 2 4 3 2 2 2 2" xfId="8417"/>
    <cellStyle name="Comma 4 3 2 4 3 2 2 2 2 2" xfId="8418"/>
    <cellStyle name="Comma 4 3 2 4 3 2 2 2 3" xfId="8419"/>
    <cellStyle name="Comma 4 3 2 4 3 2 2 3" xfId="8420"/>
    <cellStyle name="Comma 4 3 2 4 3 2 2 3 2" xfId="8421"/>
    <cellStyle name="Comma 4 3 2 4 3 2 2 4" xfId="8422"/>
    <cellStyle name="Comma 4 3 2 4 3 2 3" xfId="8423"/>
    <cellStyle name="Comma 4 3 2 4 3 2 3 2" xfId="8424"/>
    <cellStyle name="Comma 4 3 2 4 3 2 3 2 2" xfId="8425"/>
    <cellStyle name="Comma 4 3 2 4 3 2 3 3" xfId="8426"/>
    <cellStyle name="Comma 4 3 2 4 3 2 4" xfId="8427"/>
    <cellStyle name="Comma 4 3 2 4 3 2 4 2" xfId="8428"/>
    <cellStyle name="Comma 4 3 2 4 3 2 5" xfId="8429"/>
    <cellStyle name="Comma 4 3 2 4 3 3" xfId="8430"/>
    <cellStyle name="Comma 4 3 2 4 3 3 2" xfId="8431"/>
    <cellStyle name="Comma 4 3 2 4 3 3 2 2" xfId="8432"/>
    <cellStyle name="Comma 4 3 2 4 3 3 2 2 2" xfId="8433"/>
    <cellStyle name="Comma 4 3 2 4 3 3 2 3" xfId="8434"/>
    <cellStyle name="Comma 4 3 2 4 3 3 3" xfId="8435"/>
    <cellStyle name="Comma 4 3 2 4 3 3 3 2" xfId="8436"/>
    <cellStyle name="Comma 4 3 2 4 3 3 4" xfId="8437"/>
    <cellStyle name="Comma 4 3 2 4 3 4" xfId="8438"/>
    <cellStyle name="Comma 4 3 2 4 3 4 2" xfId="8439"/>
    <cellStyle name="Comma 4 3 2 4 3 4 2 2" xfId="8440"/>
    <cellStyle name="Comma 4 3 2 4 3 4 3" xfId="8441"/>
    <cellStyle name="Comma 4 3 2 4 3 5" xfId="8442"/>
    <cellStyle name="Comma 4 3 2 4 3 5 2" xfId="8443"/>
    <cellStyle name="Comma 4 3 2 4 3 6" xfId="8444"/>
    <cellStyle name="Comma 4 3 2 4 4" xfId="8445"/>
    <cellStyle name="Comma 4 3 2 4 4 2" xfId="8446"/>
    <cellStyle name="Comma 4 3 2 4 4 2 2" xfId="8447"/>
    <cellStyle name="Comma 4 3 2 4 4 2 2 2" xfId="8448"/>
    <cellStyle name="Comma 4 3 2 4 4 2 2 2 2" xfId="8449"/>
    <cellStyle name="Comma 4 3 2 4 4 2 2 3" xfId="8450"/>
    <cellStyle name="Comma 4 3 2 4 4 2 3" xfId="8451"/>
    <cellStyle name="Comma 4 3 2 4 4 2 3 2" xfId="8452"/>
    <cellStyle name="Comma 4 3 2 4 4 2 4" xfId="8453"/>
    <cellStyle name="Comma 4 3 2 4 4 3" xfId="8454"/>
    <cellStyle name="Comma 4 3 2 4 4 3 2" xfId="8455"/>
    <cellStyle name="Comma 4 3 2 4 4 3 2 2" xfId="8456"/>
    <cellStyle name="Comma 4 3 2 4 4 3 3" xfId="8457"/>
    <cellStyle name="Comma 4 3 2 4 4 4" xfId="8458"/>
    <cellStyle name="Comma 4 3 2 4 4 4 2" xfId="8459"/>
    <cellStyle name="Comma 4 3 2 4 4 5" xfId="8460"/>
    <cellStyle name="Comma 4 3 2 4 5" xfId="8461"/>
    <cellStyle name="Comma 4 3 2 4 5 2" xfId="8462"/>
    <cellStyle name="Comma 4 3 2 4 5 2 2" xfId="8463"/>
    <cellStyle name="Comma 4 3 2 4 5 2 2 2" xfId="8464"/>
    <cellStyle name="Comma 4 3 2 4 5 2 3" xfId="8465"/>
    <cellStyle name="Comma 4 3 2 4 5 3" xfId="8466"/>
    <cellStyle name="Comma 4 3 2 4 5 3 2" xfId="8467"/>
    <cellStyle name="Comma 4 3 2 4 5 4" xfId="8468"/>
    <cellStyle name="Comma 4 3 2 4 6" xfId="8469"/>
    <cellStyle name="Comma 4 3 2 4 6 2" xfId="8470"/>
    <cellStyle name="Comma 4 3 2 4 6 2 2" xfId="8471"/>
    <cellStyle name="Comma 4 3 2 4 6 3" xfId="8472"/>
    <cellStyle name="Comma 4 3 2 4 7" xfId="8473"/>
    <cellStyle name="Comma 4 3 2 4 7 2" xfId="8474"/>
    <cellStyle name="Comma 4 3 2 4 8" xfId="8475"/>
    <cellStyle name="Comma 4 3 2 4 9" xfId="8476"/>
    <cellStyle name="Comma 4 3 2 5" xfId="8477"/>
    <cellStyle name="Comma 4 3 2 5 2" xfId="8478"/>
    <cellStyle name="Comma 4 3 2 5 2 2" xfId="8479"/>
    <cellStyle name="Comma 4 3 2 5 2 2 2" xfId="8480"/>
    <cellStyle name="Comma 4 3 2 5 2 2 2 2" xfId="8481"/>
    <cellStyle name="Comma 4 3 2 5 2 2 2 2 2" xfId="8482"/>
    <cellStyle name="Comma 4 3 2 5 2 2 2 3" xfId="8483"/>
    <cellStyle name="Comma 4 3 2 5 2 2 3" xfId="8484"/>
    <cellStyle name="Comma 4 3 2 5 2 2 3 2" xfId="8485"/>
    <cellStyle name="Comma 4 3 2 5 2 2 4" xfId="8486"/>
    <cellStyle name="Comma 4 3 2 5 2 3" xfId="8487"/>
    <cellStyle name="Comma 4 3 2 5 2 3 2" xfId="8488"/>
    <cellStyle name="Comma 4 3 2 5 2 3 2 2" xfId="8489"/>
    <cellStyle name="Comma 4 3 2 5 2 3 3" xfId="8490"/>
    <cellStyle name="Comma 4 3 2 5 2 4" xfId="8491"/>
    <cellStyle name="Comma 4 3 2 5 2 4 2" xfId="8492"/>
    <cellStyle name="Comma 4 3 2 5 2 5" xfId="8493"/>
    <cellStyle name="Comma 4 3 2 5 3" xfId="8494"/>
    <cellStyle name="Comma 4 3 2 5 3 2" xfId="8495"/>
    <cellStyle name="Comma 4 3 2 5 3 2 2" xfId="8496"/>
    <cellStyle name="Comma 4 3 2 5 3 2 2 2" xfId="8497"/>
    <cellStyle name="Comma 4 3 2 5 3 2 3" xfId="8498"/>
    <cellStyle name="Comma 4 3 2 5 3 3" xfId="8499"/>
    <cellStyle name="Comma 4 3 2 5 3 3 2" xfId="8500"/>
    <cellStyle name="Comma 4 3 2 5 3 4" xfId="8501"/>
    <cellStyle name="Comma 4 3 2 5 4" xfId="8502"/>
    <cellStyle name="Comma 4 3 2 5 4 2" xfId="8503"/>
    <cellStyle name="Comma 4 3 2 5 4 2 2" xfId="8504"/>
    <cellStyle name="Comma 4 3 2 5 4 3" xfId="8505"/>
    <cellStyle name="Comma 4 3 2 5 5" xfId="8506"/>
    <cellStyle name="Comma 4 3 2 5 5 2" xfId="8507"/>
    <cellStyle name="Comma 4 3 2 5 6" xfId="8508"/>
    <cellStyle name="Comma 4 3 2 6" xfId="8509"/>
    <cellStyle name="Comma 4 3 2 6 2" xfId="8510"/>
    <cellStyle name="Comma 4 3 2 6 2 2" xfId="8511"/>
    <cellStyle name="Comma 4 3 2 6 2 2 2" xfId="8512"/>
    <cellStyle name="Comma 4 3 2 6 2 2 2 2" xfId="8513"/>
    <cellStyle name="Comma 4 3 2 6 2 2 2 2 2" xfId="8514"/>
    <cellStyle name="Comma 4 3 2 6 2 2 2 3" xfId="8515"/>
    <cellStyle name="Comma 4 3 2 6 2 2 3" xfId="8516"/>
    <cellStyle name="Comma 4 3 2 6 2 2 3 2" xfId="8517"/>
    <cellStyle name="Comma 4 3 2 6 2 2 4" xfId="8518"/>
    <cellStyle name="Comma 4 3 2 6 2 3" xfId="8519"/>
    <cellStyle name="Comma 4 3 2 6 2 3 2" xfId="8520"/>
    <cellStyle name="Comma 4 3 2 6 2 3 2 2" xfId="8521"/>
    <cellStyle name="Comma 4 3 2 6 2 3 3" xfId="8522"/>
    <cellStyle name="Comma 4 3 2 6 2 4" xfId="8523"/>
    <cellStyle name="Comma 4 3 2 6 2 4 2" xfId="8524"/>
    <cellStyle name="Comma 4 3 2 6 2 5" xfId="8525"/>
    <cellStyle name="Comma 4 3 2 6 3" xfId="8526"/>
    <cellStyle name="Comma 4 3 2 6 3 2" xfId="8527"/>
    <cellStyle name="Comma 4 3 2 6 3 2 2" xfId="8528"/>
    <cellStyle name="Comma 4 3 2 6 3 2 2 2" xfId="8529"/>
    <cellStyle name="Comma 4 3 2 6 3 2 3" xfId="8530"/>
    <cellStyle name="Comma 4 3 2 6 3 3" xfId="8531"/>
    <cellStyle name="Comma 4 3 2 6 3 3 2" xfId="8532"/>
    <cellStyle name="Comma 4 3 2 6 3 4" xfId="8533"/>
    <cellStyle name="Comma 4 3 2 6 4" xfId="8534"/>
    <cellStyle name="Comma 4 3 2 6 4 2" xfId="8535"/>
    <cellStyle name="Comma 4 3 2 6 4 2 2" xfId="8536"/>
    <cellStyle name="Comma 4 3 2 6 4 3" xfId="8537"/>
    <cellStyle name="Comma 4 3 2 6 5" xfId="8538"/>
    <cellStyle name="Comma 4 3 2 6 5 2" xfId="8539"/>
    <cellStyle name="Comma 4 3 2 6 6" xfId="8540"/>
    <cellStyle name="Comma 4 3 2 7" xfId="8541"/>
    <cellStyle name="Comma 4 3 2 7 2" xfId="8542"/>
    <cellStyle name="Comma 4 3 2 7 2 2" xfId="8543"/>
    <cellStyle name="Comma 4 3 2 7 2 2 2" xfId="8544"/>
    <cellStyle name="Comma 4 3 2 7 2 2 2 2" xfId="8545"/>
    <cellStyle name="Comma 4 3 2 7 2 2 2 2 2" xfId="8546"/>
    <cellStyle name="Comma 4 3 2 7 2 2 2 3" xfId="8547"/>
    <cellStyle name="Comma 4 3 2 7 2 2 3" xfId="8548"/>
    <cellStyle name="Comma 4 3 2 7 2 2 3 2" xfId="8549"/>
    <cellStyle name="Comma 4 3 2 7 2 2 4" xfId="8550"/>
    <cellStyle name="Comma 4 3 2 7 2 3" xfId="8551"/>
    <cellStyle name="Comma 4 3 2 7 2 3 2" xfId="8552"/>
    <cellStyle name="Comma 4 3 2 7 2 3 2 2" xfId="8553"/>
    <cellStyle name="Comma 4 3 2 7 2 3 3" xfId="8554"/>
    <cellStyle name="Comma 4 3 2 7 2 4" xfId="8555"/>
    <cellStyle name="Comma 4 3 2 7 2 4 2" xfId="8556"/>
    <cellStyle name="Comma 4 3 2 7 2 5" xfId="8557"/>
    <cellStyle name="Comma 4 3 2 7 3" xfId="8558"/>
    <cellStyle name="Comma 4 3 2 7 3 2" xfId="8559"/>
    <cellStyle name="Comma 4 3 2 7 3 2 2" xfId="8560"/>
    <cellStyle name="Comma 4 3 2 7 3 2 2 2" xfId="8561"/>
    <cellStyle name="Comma 4 3 2 7 3 2 3" xfId="8562"/>
    <cellStyle name="Comma 4 3 2 7 3 3" xfId="8563"/>
    <cellStyle name="Comma 4 3 2 7 3 3 2" xfId="8564"/>
    <cellStyle name="Comma 4 3 2 7 3 4" xfId="8565"/>
    <cellStyle name="Comma 4 3 2 7 4" xfId="8566"/>
    <cellStyle name="Comma 4 3 2 7 4 2" xfId="8567"/>
    <cellStyle name="Comma 4 3 2 7 4 2 2" xfId="8568"/>
    <cellStyle name="Comma 4 3 2 7 4 3" xfId="8569"/>
    <cellStyle name="Comma 4 3 2 7 5" xfId="8570"/>
    <cellStyle name="Comma 4 3 2 7 5 2" xfId="8571"/>
    <cellStyle name="Comma 4 3 2 7 6" xfId="8572"/>
    <cellStyle name="Comma 4 3 2 8" xfId="8573"/>
    <cellStyle name="Comma 4 3 2 8 2" xfId="8574"/>
    <cellStyle name="Comma 4 3 2 8 2 2" xfId="8575"/>
    <cellStyle name="Comma 4 3 2 8 2 2 2" xfId="8576"/>
    <cellStyle name="Comma 4 3 2 8 2 2 2 2" xfId="8577"/>
    <cellStyle name="Comma 4 3 2 8 2 2 3" xfId="8578"/>
    <cellStyle name="Comma 4 3 2 8 2 3" xfId="8579"/>
    <cellStyle name="Comma 4 3 2 8 2 3 2" xfId="8580"/>
    <cellStyle name="Comma 4 3 2 8 2 4" xfId="8581"/>
    <cellStyle name="Comma 4 3 2 8 3" xfId="8582"/>
    <cellStyle name="Comma 4 3 2 8 3 2" xfId="8583"/>
    <cellStyle name="Comma 4 3 2 8 3 2 2" xfId="8584"/>
    <cellStyle name="Comma 4 3 2 8 3 3" xfId="8585"/>
    <cellStyle name="Comma 4 3 2 8 4" xfId="8586"/>
    <cellStyle name="Comma 4 3 2 8 4 2" xfId="8587"/>
    <cellStyle name="Comma 4 3 2 8 5" xfId="8588"/>
    <cellStyle name="Comma 4 3 2 9" xfId="8589"/>
    <cellStyle name="Comma 4 3 2 9 2" xfId="8590"/>
    <cellStyle name="Comma 4 3 2 9 2 2" xfId="8591"/>
    <cellStyle name="Comma 4 3 2 9 2 2 2" xfId="8592"/>
    <cellStyle name="Comma 4 3 2 9 2 3" xfId="8593"/>
    <cellStyle name="Comma 4 3 2 9 3" xfId="8594"/>
    <cellStyle name="Comma 4 3 2 9 3 2" xfId="8595"/>
    <cellStyle name="Comma 4 3 2 9 4" xfId="8596"/>
    <cellStyle name="Comma 4 3 3" xfId="8597"/>
    <cellStyle name="Comma 4 3 3 10" xfId="8598"/>
    <cellStyle name="Comma 4 3 3 10 2" xfId="8599"/>
    <cellStyle name="Comma 4 3 3 10 2 2" xfId="8600"/>
    <cellStyle name="Comma 4 3 3 10 3" xfId="8601"/>
    <cellStyle name="Comma 4 3 3 11" xfId="8602"/>
    <cellStyle name="Comma 4 3 3 11 2" xfId="8603"/>
    <cellStyle name="Comma 4 3 3 12" xfId="8604"/>
    <cellStyle name="Comma 4 3 3 13" xfId="8605"/>
    <cellStyle name="Comma 4 3 3 2" xfId="8606"/>
    <cellStyle name="Comma 4 3 3 2 10" xfId="8607"/>
    <cellStyle name="Comma 4 3 3 2 10 2" xfId="8608"/>
    <cellStyle name="Comma 4 3 3 2 11" xfId="8609"/>
    <cellStyle name="Comma 4 3 3 2 12" xfId="8610"/>
    <cellStyle name="Comma 4 3 3 2 2" xfId="8611"/>
    <cellStyle name="Comma 4 3 3 2 2 2" xfId="8612"/>
    <cellStyle name="Comma 4 3 3 2 2 2 2" xfId="8613"/>
    <cellStyle name="Comma 4 3 3 2 2 2 2 2" xfId="8614"/>
    <cellStyle name="Comma 4 3 3 2 2 2 2 2 2" xfId="8615"/>
    <cellStyle name="Comma 4 3 3 2 2 2 2 2 2 2" xfId="8616"/>
    <cellStyle name="Comma 4 3 3 2 2 2 2 2 2 2 2" xfId="8617"/>
    <cellStyle name="Comma 4 3 3 2 2 2 2 2 2 3" xfId="8618"/>
    <cellStyle name="Comma 4 3 3 2 2 2 2 2 3" xfId="8619"/>
    <cellStyle name="Comma 4 3 3 2 2 2 2 2 3 2" xfId="8620"/>
    <cellStyle name="Comma 4 3 3 2 2 2 2 2 4" xfId="8621"/>
    <cellStyle name="Comma 4 3 3 2 2 2 2 3" xfId="8622"/>
    <cellStyle name="Comma 4 3 3 2 2 2 2 3 2" xfId="8623"/>
    <cellStyle name="Comma 4 3 3 2 2 2 2 3 2 2" xfId="8624"/>
    <cellStyle name="Comma 4 3 3 2 2 2 2 3 3" xfId="8625"/>
    <cellStyle name="Comma 4 3 3 2 2 2 2 4" xfId="8626"/>
    <cellStyle name="Comma 4 3 3 2 2 2 2 4 2" xfId="8627"/>
    <cellStyle name="Comma 4 3 3 2 2 2 2 5" xfId="8628"/>
    <cellStyle name="Comma 4 3 3 2 2 2 3" xfId="8629"/>
    <cellStyle name="Comma 4 3 3 2 2 2 3 2" xfId="8630"/>
    <cellStyle name="Comma 4 3 3 2 2 2 3 2 2" xfId="8631"/>
    <cellStyle name="Comma 4 3 3 2 2 2 3 2 2 2" xfId="8632"/>
    <cellStyle name="Comma 4 3 3 2 2 2 3 2 3" xfId="8633"/>
    <cellStyle name="Comma 4 3 3 2 2 2 3 3" xfId="8634"/>
    <cellStyle name="Comma 4 3 3 2 2 2 3 3 2" xfId="8635"/>
    <cellStyle name="Comma 4 3 3 2 2 2 3 4" xfId="8636"/>
    <cellStyle name="Comma 4 3 3 2 2 2 4" xfId="8637"/>
    <cellStyle name="Comma 4 3 3 2 2 2 4 2" xfId="8638"/>
    <cellStyle name="Comma 4 3 3 2 2 2 4 2 2" xfId="8639"/>
    <cellStyle name="Comma 4 3 3 2 2 2 4 3" xfId="8640"/>
    <cellStyle name="Comma 4 3 3 2 2 2 5" xfId="8641"/>
    <cellStyle name="Comma 4 3 3 2 2 2 5 2" xfId="8642"/>
    <cellStyle name="Comma 4 3 3 2 2 2 6" xfId="8643"/>
    <cellStyle name="Comma 4 3 3 2 2 3" xfId="8644"/>
    <cellStyle name="Comma 4 3 3 2 2 3 2" xfId="8645"/>
    <cellStyle name="Comma 4 3 3 2 2 3 2 2" xfId="8646"/>
    <cellStyle name="Comma 4 3 3 2 2 3 2 2 2" xfId="8647"/>
    <cellStyle name="Comma 4 3 3 2 2 3 2 2 2 2" xfId="8648"/>
    <cellStyle name="Comma 4 3 3 2 2 3 2 2 2 2 2" xfId="8649"/>
    <cellStyle name="Comma 4 3 3 2 2 3 2 2 2 3" xfId="8650"/>
    <cellStyle name="Comma 4 3 3 2 2 3 2 2 3" xfId="8651"/>
    <cellStyle name="Comma 4 3 3 2 2 3 2 2 3 2" xfId="8652"/>
    <cellStyle name="Comma 4 3 3 2 2 3 2 2 4" xfId="8653"/>
    <cellStyle name="Comma 4 3 3 2 2 3 2 3" xfId="8654"/>
    <cellStyle name="Comma 4 3 3 2 2 3 2 3 2" xfId="8655"/>
    <cellStyle name="Comma 4 3 3 2 2 3 2 3 2 2" xfId="8656"/>
    <cellStyle name="Comma 4 3 3 2 2 3 2 3 3" xfId="8657"/>
    <cellStyle name="Comma 4 3 3 2 2 3 2 4" xfId="8658"/>
    <cellStyle name="Comma 4 3 3 2 2 3 2 4 2" xfId="8659"/>
    <cellStyle name="Comma 4 3 3 2 2 3 2 5" xfId="8660"/>
    <cellStyle name="Comma 4 3 3 2 2 3 3" xfId="8661"/>
    <cellStyle name="Comma 4 3 3 2 2 3 3 2" xfId="8662"/>
    <cellStyle name="Comma 4 3 3 2 2 3 3 2 2" xfId="8663"/>
    <cellStyle name="Comma 4 3 3 2 2 3 3 2 2 2" xfId="8664"/>
    <cellStyle name="Comma 4 3 3 2 2 3 3 2 3" xfId="8665"/>
    <cellStyle name="Comma 4 3 3 2 2 3 3 3" xfId="8666"/>
    <cellStyle name="Comma 4 3 3 2 2 3 3 3 2" xfId="8667"/>
    <cellStyle name="Comma 4 3 3 2 2 3 3 4" xfId="8668"/>
    <cellStyle name="Comma 4 3 3 2 2 3 4" xfId="8669"/>
    <cellStyle name="Comma 4 3 3 2 2 3 4 2" xfId="8670"/>
    <cellStyle name="Comma 4 3 3 2 2 3 4 2 2" xfId="8671"/>
    <cellStyle name="Comma 4 3 3 2 2 3 4 3" xfId="8672"/>
    <cellStyle name="Comma 4 3 3 2 2 3 5" xfId="8673"/>
    <cellStyle name="Comma 4 3 3 2 2 3 5 2" xfId="8674"/>
    <cellStyle name="Comma 4 3 3 2 2 3 6" xfId="8675"/>
    <cellStyle name="Comma 4 3 3 2 2 4" xfId="8676"/>
    <cellStyle name="Comma 4 3 3 2 2 4 2" xfId="8677"/>
    <cellStyle name="Comma 4 3 3 2 2 4 2 2" xfId="8678"/>
    <cellStyle name="Comma 4 3 3 2 2 4 2 2 2" xfId="8679"/>
    <cellStyle name="Comma 4 3 3 2 2 4 2 2 2 2" xfId="8680"/>
    <cellStyle name="Comma 4 3 3 2 2 4 2 2 3" xfId="8681"/>
    <cellStyle name="Comma 4 3 3 2 2 4 2 3" xfId="8682"/>
    <cellStyle name="Comma 4 3 3 2 2 4 2 3 2" xfId="8683"/>
    <cellStyle name="Comma 4 3 3 2 2 4 2 4" xfId="8684"/>
    <cellStyle name="Comma 4 3 3 2 2 4 3" xfId="8685"/>
    <cellStyle name="Comma 4 3 3 2 2 4 3 2" xfId="8686"/>
    <cellStyle name="Comma 4 3 3 2 2 4 3 2 2" xfId="8687"/>
    <cellStyle name="Comma 4 3 3 2 2 4 3 3" xfId="8688"/>
    <cellStyle name="Comma 4 3 3 2 2 4 4" xfId="8689"/>
    <cellStyle name="Comma 4 3 3 2 2 4 4 2" xfId="8690"/>
    <cellStyle name="Comma 4 3 3 2 2 4 5" xfId="8691"/>
    <cellStyle name="Comma 4 3 3 2 2 5" xfId="8692"/>
    <cellStyle name="Comma 4 3 3 2 2 5 2" xfId="8693"/>
    <cellStyle name="Comma 4 3 3 2 2 5 2 2" xfId="8694"/>
    <cellStyle name="Comma 4 3 3 2 2 5 2 2 2" xfId="8695"/>
    <cellStyle name="Comma 4 3 3 2 2 5 2 3" xfId="8696"/>
    <cellStyle name="Comma 4 3 3 2 2 5 3" xfId="8697"/>
    <cellStyle name="Comma 4 3 3 2 2 5 3 2" xfId="8698"/>
    <cellStyle name="Comma 4 3 3 2 2 5 4" xfId="8699"/>
    <cellStyle name="Comma 4 3 3 2 2 6" xfId="8700"/>
    <cellStyle name="Comma 4 3 3 2 2 6 2" xfId="8701"/>
    <cellStyle name="Comma 4 3 3 2 2 6 2 2" xfId="8702"/>
    <cellStyle name="Comma 4 3 3 2 2 6 3" xfId="8703"/>
    <cellStyle name="Comma 4 3 3 2 2 7" xfId="8704"/>
    <cellStyle name="Comma 4 3 3 2 2 7 2" xfId="8705"/>
    <cellStyle name="Comma 4 3 3 2 2 8" xfId="8706"/>
    <cellStyle name="Comma 4 3 3 2 2 9" xfId="8707"/>
    <cellStyle name="Comma 4 3 3 2 3" xfId="8708"/>
    <cellStyle name="Comma 4 3 3 2 3 2" xfId="8709"/>
    <cellStyle name="Comma 4 3 3 2 3 2 2" xfId="8710"/>
    <cellStyle name="Comma 4 3 3 2 3 2 2 2" xfId="8711"/>
    <cellStyle name="Comma 4 3 3 2 3 2 2 2 2" xfId="8712"/>
    <cellStyle name="Comma 4 3 3 2 3 2 2 2 2 2" xfId="8713"/>
    <cellStyle name="Comma 4 3 3 2 3 2 2 2 3" xfId="8714"/>
    <cellStyle name="Comma 4 3 3 2 3 2 2 3" xfId="8715"/>
    <cellStyle name="Comma 4 3 3 2 3 2 2 3 2" xfId="8716"/>
    <cellStyle name="Comma 4 3 3 2 3 2 2 4" xfId="8717"/>
    <cellStyle name="Comma 4 3 3 2 3 2 3" xfId="8718"/>
    <cellStyle name="Comma 4 3 3 2 3 2 3 2" xfId="8719"/>
    <cellStyle name="Comma 4 3 3 2 3 2 3 2 2" xfId="8720"/>
    <cellStyle name="Comma 4 3 3 2 3 2 3 3" xfId="8721"/>
    <cellStyle name="Comma 4 3 3 2 3 2 4" xfId="8722"/>
    <cellStyle name="Comma 4 3 3 2 3 2 4 2" xfId="8723"/>
    <cellStyle name="Comma 4 3 3 2 3 2 5" xfId="8724"/>
    <cellStyle name="Comma 4 3 3 2 3 3" xfId="8725"/>
    <cellStyle name="Comma 4 3 3 2 3 3 2" xfId="8726"/>
    <cellStyle name="Comma 4 3 3 2 3 3 2 2" xfId="8727"/>
    <cellStyle name="Comma 4 3 3 2 3 3 2 2 2" xfId="8728"/>
    <cellStyle name="Comma 4 3 3 2 3 3 2 3" xfId="8729"/>
    <cellStyle name="Comma 4 3 3 2 3 3 3" xfId="8730"/>
    <cellStyle name="Comma 4 3 3 2 3 3 3 2" xfId="8731"/>
    <cellStyle name="Comma 4 3 3 2 3 3 4" xfId="8732"/>
    <cellStyle name="Comma 4 3 3 2 3 4" xfId="8733"/>
    <cellStyle name="Comma 4 3 3 2 3 4 2" xfId="8734"/>
    <cellStyle name="Comma 4 3 3 2 3 4 2 2" xfId="8735"/>
    <cellStyle name="Comma 4 3 3 2 3 4 3" xfId="8736"/>
    <cellStyle name="Comma 4 3 3 2 3 5" xfId="8737"/>
    <cellStyle name="Comma 4 3 3 2 3 5 2" xfId="8738"/>
    <cellStyle name="Comma 4 3 3 2 3 6" xfId="8739"/>
    <cellStyle name="Comma 4 3 3 2 4" xfId="8740"/>
    <cellStyle name="Comma 4 3 3 2 4 2" xfId="8741"/>
    <cellStyle name="Comma 4 3 3 2 4 2 2" xfId="8742"/>
    <cellStyle name="Comma 4 3 3 2 4 2 2 2" xfId="8743"/>
    <cellStyle name="Comma 4 3 3 2 4 2 2 2 2" xfId="8744"/>
    <cellStyle name="Comma 4 3 3 2 4 2 2 2 2 2" xfId="8745"/>
    <cellStyle name="Comma 4 3 3 2 4 2 2 2 3" xfId="8746"/>
    <cellStyle name="Comma 4 3 3 2 4 2 2 3" xfId="8747"/>
    <cellStyle name="Comma 4 3 3 2 4 2 2 3 2" xfId="8748"/>
    <cellStyle name="Comma 4 3 3 2 4 2 2 4" xfId="8749"/>
    <cellStyle name="Comma 4 3 3 2 4 2 3" xfId="8750"/>
    <cellStyle name="Comma 4 3 3 2 4 2 3 2" xfId="8751"/>
    <cellStyle name="Comma 4 3 3 2 4 2 3 2 2" xfId="8752"/>
    <cellStyle name="Comma 4 3 3 2 4 2 3 3" xfId="8753"/>
    <cellStyle name="Comma 4 3 3 2 4 2 4" xfId="8754"/>
    <cellStyle name="Comma 4 3 3 2 4 2 4 2" xfId="8755"/>
    <cellStyle name="Comma 4 3 3 2 4 2 5" xfId="8756"/>
    <cellStyle name="Comma 4 3 3 2 4 3" xfId="8757"/>
    <cellStyle name="Comma 4 3 3 2 4 3 2" xfId="8758"/>
    <cellStyle name="Comma 4 3 3 2 4 3 2 2" xfId="8759"/>
    <cellStyle name="Comma 4 3 3 2 4 3 2 2 2" xfId="8760"/>
    <cellStyle name="Comma 4 3 3 2 4 3 2 3" xfId="8761"/>
    <cellStyle name="Comma 4 3 3 2 4 3 3" xfId="8762"/>
    <cellStyle name="Comma 4 3 3 2 4 3 3 2" xfId="8763"/>
    <cellStyle name="Comma 4 3 3 2 4 3 4" xfId="8764"/>
    <cellStyle name="Comma 4 3 3 2 4 4" xfId="8765"/>
    <cellStyle name="Comma 4 3 3 2 4 4 2" xfId="8766"/>
    <cellStyle name="Comma 4 3 3 2 4 4 2 2" xfId="8767"/>
    <cellStyle name="Comma 4 3 3 2 4 4 3" xfId="8768"/>
    <cellStyle name="Comma 4 3 3 2 4 5" xfId="8769"/>
    <cellStyle name="Comma 4 3 3 2 4 5 2" xfId="8770"/>
    <cellStyle name="Comma 4 3 3 2 4 6" xfId="8771"/>
    <cellStyle name="Comma 4 3 3 2 5" xfId="8772"/>
    <cellStyle name="Comma 4 3 3 2 5 2" xfId="8773"/>
    <cellStyle name="Comma 4 3 3 2 5 2 2" xfId="8774"/>
    <cellStyle name="Comma 4 3 3 2 5 2 2 2" xfId="8775"/>
    <cellStyle name="Comma 4 3 3 2 5 2 2 2 2" xfId="8776"/>
    <cellStyle name="Comma 4 3 3 2 5 2 2 2 2 2" xfId="8777"/>
    <cellStyle name="Comma 4 3 3 2 5 2 2 2 3" xfId="8778"/>
    <cellStyle name="Comma 4 3 3 2 5 2 2 3" xfId="8779"/>
    <cellStyle name="Comma 4 3 3 2 5 2 2 3 2" xfId="8780"/>
    <cellStyle name="Comma 4 3 3 2 5 2 2 4" xfId="8781"/>
    <cellStyle name="Comma 4 3 3 2 5 2 3" xfId="8782"/>
    <cellStyle name="Comma 4 3 3 2 5 2 3 2" xfId="8783"/>
    <cellStyle name="Comma 4 3 3 2 5 2 3 2 2" xfId="8784"/>
    <cellStyle name="Comma 4 3 3 2 5 2 3 3" xfId="8785"/>
    <cellStyle name="Comma 4 3 3 2 5 2 4" xfId="8786"/>
    <cellStyle name="Comma 4 3 3 2 5 2 4 2" xfId="8787"/>
    <cellStyle name="Comma 4 3 3 2 5 2 5" xfId="8788"/>
    <cellStyle name="Comma 4 3 3 2 5 3" xfId="8789"/>
    <cellStyle name="Comma 4 3 3 2 5 3 2" xfId="8790"/>
    <cellStyle name="Comma 4 3 3 2 5 3 2 2" xfId="8791"/>
    <cellStyle name="Comma 4 3 3 2 5 3 2 2 2" xfId="8792"/>
    <cellStyle name="Comma 4 3 3 2 5 3 2 3" xfId="8793"/>
    <cellStyle name="Comma 4 3 3 2 5 3 3" xfId="8794"/>
    <cellStyle name="Comma 4 3 3 2 5 3 3 2" xfId="8795"/>
    <cellStyle name="Comma 4 3 3 2 5 3 4" xfId="8796"/>
    <cellStyle name="Comma 4 3 3 2 5 4" xfId="8797"/>
    <cellStyle name="Comma 4 3 3 2 5 4 2" xfId="8798"/>
    <cellStyle name="Comma 4 3 3 2 5 4 2 2" xfId="8799"/>
    <cellStyle name="Comma 4 3 3 2 5 4 3" xfId="8800"/>
    <cellStyle name="Comma 4 3 3 2 5 5" xfId="8801"/>
    <cellStyle name="Comma 4 3 3 2 5 5 2" xfId="8802"/>
    <cellStyle name="Comma 4 3 3 2 5 6" xfId="8803"/>
    <cellStyle name="Comma 4 3 3 2 6" xfId="8804"/>
    <cellStyle name="Comma 4 3 3 2 6 2" xfId="8805"/>
    <cellStyle name="Comma 4 3 3 2 6 2 2" xfId="8806"/>
    <cellStyle name="Comma 4 3 3 2 6 2 2 2" xfId="8807"/>
    <cellStyle name="Comma 4 3 3 2 6 2 2 2 2" xfId="8808"/>
    <cellStyle name="Comma 4 3 3 2 6 2 2 3" xfId="8809"/>
    <cellStyle name="Comma 4 3 3 2 6 2 3" xfId="8810"/>
    <cellStyle name="Comma 4 3 3 2 6 2 3 2" xfId="8811"/>
    <cellStyle name="Comma 4 3 3 2 6 2 4" xfId="8812"/>
    <cellStyle name="Comma 4 3 3 2 6 3" xfId="8813"/>
    <cellStyle name="Comma 4 3 3 2 6 3 2" xfId="8814"/>
    <cellStyle name="Comma 4 3 3 2 6 3 2 2" xfId="8815"/>
    <cellStyle name="Comma 4 3 3 2 6 3 3" xfId="8816"/>
    <cellStyle name="Comma 4 3 3 2 6 4" xfId="8817"/>
    <cellStyle name="Comma 4 3 3 2 6 4 2" xfId="8818"/>
    <cellStyle name="Comma 4 3 3 2 6 5" xfId="8819"/>
    <cellStyle name="Comma 4 3 3 2 7" xfId="8820"/>
    <cellStyle name="Comma 4 3 3 2 7 2" xfId="8821"/>
    <cellStyle name="Comma 4 3 3 2 7 2 2" xfId="8822"/>
    <cellStyle name="Comma 4 3 3 2 7 2 2 2" xfId="8823"/>
    <cellStyle name="Comma 4 3 3 2 7 2 3" xfId="8824"/>
    <cellStyle name="Comma 4 3 3 2 7 3" xfId="8825"/>
    <cellStyle name="Comma 4 3 3 2 7 3 2" xfId="8826"/>
    <cellStyle name="Comma 4 3 3 2 7 4" xfId="8827"/>
    <cellStyle name="Comma 4 3 3 2 8" xfId="8828"/>
    <cellStyle name="Comma 4 3 3 2 8 2" xfId="8829"/>
    <cellStyle name="Comma 4 3 3 2 8 2 2" xfId="8830"/>
    <cellStyle name="Comma 4 3 3 2 8 3" xfId="8831"/>
    <cellStyle name="Comma 4 3 3 2 9" xfId="8832"/>
    <cellStyle name="Comma 4 3 3 2 9 2" xfId="8833"/>
    <cellStyle name="Comma 4 3 3 2 9 2 2" xfId="8834"/>
    <cellStyle name="Comma 4 3 3 2 9 3" xfId="8835"/>
    <cellStyle name="Comma 4 3 3 3" xfId="8836"/>
    <cellStyle name="Comma 4 3 3 3 2" xfId="8837"/>
    <cellStyle name="Comma 4 3 3 3 2 2" xfId="8838"/>
    <cellStyle name="Comma 4 3 3 3 2 2 2" xfId="8839"/>
    <cellStyle name="Comma 4 3 3 3 2 2 2 2" xfId="8840"/>
    <cellStyle name="Comma 4 3 3 3 2 2 2 2 2" xfId="8841"/>
    <cellStyle name="Comma 4 3 3 3 2 2 2 2 2 2" xfId="8842"/>
    <cellStyle name="Comma 4 3 3 3 2 2 2 2 3" xfId="8843"/>
    <cellStyle name="Comma 4 3 3 3 2 2 2 3" xfId="8844"/>
    <cellStyle name="Comma 4 3 3 3 2 2 2 3 2" xfId="8845"/>
    <cellStyle name="Comma 4 3 3 3 2 2 2 4" xfId="8846"/>
    <cellStyle name="Comma 4 3 3 3 2 2 3" xfId="8847"/>
    <cellStyle name="Comma 4 3 3 3 2 2 3 2" xfId="8848"/>
    <cellStyle name="Comma 4 3 3 3 2 2 3 2 2" xfId="8849"/>
    <cellStyle name="Comma 4 3 3 3 2 2 3 3" xfId="8850"/>
    <cellStyle name="Comma 4 3 3 3 2 2 4" xfId="8851"/>
    <cellStyle name="Comma 4 3 3 3 2 2 4 2" xfId="8852"/>
    <cellStyle name="Comma 4 3 3 3 2 2 5" xfId="8853"/>
    <cellStyle name="Comma 4 3 3 3 2 3" xfId="8854"/>
    <cellStyle name="Comma 4 3 3 3 2 3 2" xfId="8855"/>
    <cellStyle name="Comma 4 3 3 3 2 3 2 2" xfId="8856"/>
    <cellStyle name="Comma 4 3 3 3 2 3 2 2 2" xfId="8857"/>
    <cellStyle name="Comma 4 3 3 3 2 3 2 3" xfId="8858"/>
    <cellStyle name="Comma 4 3 3 3 2 3 3" xfId="8859"/>
    <cellStyle name="Comma 4 3 3 3 2 3 3 2" xfId="8860"/>
    <cellStyle name="Comma 4 3 3 3 2 3 4" xfId="8861"/>
    <cellStyle name="Comma 4 3 3 3 2 4" xfId="8862"/>
    <cellStyle name="Comma 4 3 3 3 2 4 2" xfId="8863"/>
    <cellStyle name="Comma 4 3 3 3 2 4 2 2" xfId="8864"/>
    <cellStyle name="Comma 4 3 3 3 2 4 3" xfId="8865"/>
    <cellStyle name="Comma 4 3 3 3 2 5" xfId="8866"/>
    <cellStyle name="Comma 4 3 3 3 2 5 2" xfId="8867"/>
    <cellStyle name="Comma 4 3 3 3 2 6" xfId="8868"/>
    <cellStyle name="Comma 4 3 3 3 3" xfId="8869"/>
    <cellStyle name="Comma 4 3 3 3 3 2" xfId="8870"/>
    <cellStyle name="Comma 4 3 3 3 3 2 2" xfId="8871"/>
    <cellStyle name="Comma 4 3 3 3 3 2 2 2" xfId="8872"/>
    <cellStyle name="Comma 4 3 3 3 3 2 2 2 2" xfId="8873"/>
    <cellStyle name="Comma 4 3 3 3 3 2 2 2 2 2" xfId="8874"/>
    <cellStyle name="Comma 4 3 3 3 3 2 2 2 3" xfId="8875"/>
    <cellStyle name="Comma 4 3 3 3 3 2 2 3" xfId="8876"/>
    <cellStyle name="Comma 4 3 3 3 3 2 2 3 2" xfId="8877"/>
    <cellStyle name="Comma 4 3 3 3 3 2 2 4" xfId="8878"/>
    <cellStyle name="Comma 4 3 3 3 3 2 3" xfId="8879"/>
    <cellStyle name="Comma 4 3 3 3 3 2 3 2" xfId="8880"/>
    <cellStyle name="Comma 4 3 3 3 3 2 3 2 2" xfId="8881"/>
    <cellStyle name="Comma 4 3 3 3 3 2 3 3" xfId="8882"/>
    <cellStyle name="Comma 4 3 3 3 3 2 4" xfId="8883"/>
    <cellStyle name="Comma 4 3 3 3 3 2 4 2" xfId="8884"/>
    <cellStyle name="Comma 4 3 3 3 3 2 5" xfId="8885"/>
    <cellStyle name="Comma 4 3 3 3 3 3" xfId="8886"/>
    <cellStyle name="Comma 4 3 3 3 3 3 2" xfId="8887"/>
    <cellStyle name="Comma 4 3 3 3 3 3 2 2" xfId="8888"/>
    <cellStyle name="Comma 4 3 3 3 3 3 2 2 2" xfId="8889"/>
    <cellStyle name="Comma 4 3 3 3 3 3 2 3" xfId="8890"/>
    <cellStyle name="Comma 4 3 3 3 3 3 3" xfId="8891"/>
    <cellStyle name="Comma 4 3 3 3 3 3 3 2" xfId="8892"/>
    <cellStyle name="Comma 4 3 3 3 3 3 4" xfId="8893"/>
    <cellStyle name="Comma 4 3 3 3 3 4" xfId="8894"/>
    <cellStyle name="Comma 4 3 3 3 3 4 2" xfId="8895"/>
    <cellStyle name="Comma 4 3 3 3 3 4 2 2" xfId="8896"/>
    <cellStyle name="Comma 4 3 3 3 3 4 3" xfId="8897"/>
    <cellStyle name="Comma 4 3 3 3 3 5" xfId="8898"/>
    <cellStyle name="Comma 4 3 3 3 3 5 2" xfId="8899"/>
    <cellStyle name="Comma 4 3 3 3 3 6" xfId="8900"/>
    <cellStyle name="Comma 4 3 3 3 4" xfId="8901"/>
    <cellStyle name="Comma 4 3 3 3 4 2" xfId="8902"/>
    <cellStyle name="Comma 4 3 3 3 4 2 2" xfId="8903"/>
    <cellStyle name="Comma 4 3 3 3 4 2 2 2" xfId="8904"/>
    <cellStyle name="Comma 4 3 3 3 4 2 2 2 2" xfId="8905"/>
    <cellStyle name="Comma 4 3 3 3 4 2 2 3" xfId="8906"/>
    <cellStyle name="Comma 4 3 3 3 4 2 3" xfId="8907"/>
    <cellStyle name="Comma 4 3 3 3 4 2 3 2" xfId="8908"/>
    <cellStyle name="Comma 4 3 3 3 4 2 4" xfId="8909"/>
    <cellStyle name="Comma 4 3 3 3 4 3" xfId="8910"/>
    <cellStyle name="Comma 4 3 3 3 4 3 2" xfId="8911"/>
    <cellStyle name="Comma 4 3 3 3 4 3 2 2" xfId="8912"/>
    <cellStyle name="Comma 4 3 3 3 4 3 3" xfId="8913"/>
    <cellStyle name="Comma 4 3 3 3 4 4" xfId="8914"/>
    <cellStyle name="Comma 4 3 3 3 4 4 2" xfId="8915"/>
    <cellStyle name="Comma 4 3 3 3 4 5" xfId="8916"/>
    <cellStyle name="Comma 4 3 3 3 5" xfId="8917"/>
    <cellStyle name="Comma 4 3 3 3 5 2" xfId="8918"/>
    <cellStyle name="Comma 4 3 3 3 5 2 2" xfId="8919"/>
    <cellStyle name="Comma 4 3 3 3 5 2 2 2" xfId="8920"/>
    <cellStyle name="Comma 4 3 3 3 5 2 3" xfId="8921"/>
    <cellStyle name="Comma 4 3 3 3 5 3" xfId="8922"/>
    <cellStyle name="Comma 4 3 3 3 5 3 2" xfId="8923"/>
    <cellStyle name="Comma 4 3 3 3 5 4" xfId="8924"/>
    <cellStyle name="Comma 4 3 3 3 6" xfId="8925"/>
    <cellStyle name="Comma 4 3 3 3 6 2" xfId="8926"/>
    <cellStyle name="Comma 4 3 3 3 6 2 2" xfId="8927"/>
    <cellStyle name="Comma 4 3 3 3 6 3" xfId="8928"/>
    <cellStyle name="Comma 4 3 3 3 7" xfId="8929"/>
    <cellStyle name="Comma 4 3 3 3 7 2" xfId="8930"/>
    <cellStyle name="Comma 4 3 3 3 8" xfId="8931"/>
    <cellStyle name="Comma 4 3 3 3 9" xfId="8932"/>
    <cellStyle name="Comma 4 3 3 4" xfId="8933"/>
    <cellStyle name="Comma 4 3 3 4 2" xfId="8934"/>
    <cellStyle name="Comma 4 3 3 4 2 2" xfId="8935"/>
    <cellStyle name="Comma 4 3 3 4 2 2 2" xfId="8936"/>
    <cellStyle name="Comma 4 3 3 4 2 2 2 2" xfId="8937"/>
    <cellStyle name="Comma 4 3 3 4 2 2 2 2 2" xfId="8938"/>
    <cellStyle name="Comma 4 3 3 4 2 2 2 3" xfId="8939"/>
    <cellStyle name="Comma 4 3 3 4 2 2 3" xfId="8940"/>
    <cellStyle name="Comma 4 3 3 4 2 2 3 2" xfId="8941"/>
    <cellStyle name="Comma 4 3 3 4 2 2 4" xfId="8942"/>
    <cellStyle name="Comma 4 3 3 4 2 3" xfId="8943"/>
    <cellStyle name="Comma 4 3 3 4 2 3 2" xfId="8944"/>
    <cellStyle name="Comma 4 3 3 4 2 3 2 2" xfId="8945"/>
    <cellStyle name="Comma 4 3 3 4 2 3 3" xfId="8946"/>
    <cellStyle name="Comma 4 3 3 4 2 4" xfId="8947"/>
    <cellStyle name="Comma 4 3 3 4 2 4 2" xfId="8948"/>
    <cellStyle name="Comma 4 3 3 4 2 5" xfId="8949"/>
    <cellStyle name="Comma 4 3 3 4 3" xfId="8950"/>
    <cellStyle name="Comma 4 3 3 4 3 2" xfId="8951"/>
    <cellStyle name="Comma 4 3 3 4 3 2 2" xfId="8952"/>
    <cellStyle name="Comma 4 3 3 4 3 2 2 2" xfId="8953"/>
    <cellStyle name="Comma 4 3 3 4 3 2 3" xfId="8954"/>
    <cellStyle name="Comma 4 3 3 4 3 3" xfId="8955"/>
    <cellStyle name="Comma 4 3 3 4 3 3 2" xfId="8956"/>
    <cellStyle name="Comma 4 3 3 4 3 4" xfId="8957"/>
    <cellStyle name="Comma 4 3 3 4 4" xfId="8958"/>
    <cellStyle name="Comma 4 3 3 4 4 2" xfId="8959"/>
    <cellStyle name="Comma 4 3 3 4 4 2 2" xfId="8960"/>
    <cellStyle name="Comma 4 3 3 4 4 3" xfId="8961"/>
    <cellStyle name="Comma 4 3 3 4 5" xfId="8962"/>
    <cellStyle name="Comma 4 3 3 4 5 2" xfId="8963"/>
    <cellStyle name="Comma 4 3 3 4 6" xfId="8964"/>
    <cellStyle name="Comma 4 3 3 5" xfId="8965"/>
    <cellStyle name="Comma 4 3 3 5 2" xfId="8966"/>
    <cellStyle name="Comma 4 3 3 5 2 2" xfId="8967"/>
    <cellStyle name="Comma 4 3 3 5 2 2 2" xfId="8968"/>
    <cellStyle name="Comma 4 3 3 5 2 2 2 2" xfId="8969"/>
    <cellStyle name="Comma 4 3 3 5 2 2 2 2 2" xfId="8970"/>
    <cellStyle name="Comma 4 3 3 5 2 2 2 3" xfId="8971"/>
    <cellStyle name="Comma 4 3 3 5 2 2 3" xfId="8972"/>
    <cellStyle name="Comma 4 3 3 5 2 2 3 2" xfId="8973"/>
    <cellStyle name="Comma 4 3 3 5 2 2 4" xfId="8974"/>
    <cellStyle name="Comma 4 3 3 5 2 3" xfId="8975"/>
    <cellStyle name="Comma 4 3 3 5 2 3 2" xfId="8976"/>
    <cellStyle name="Comma 4 3 3 5 2 3 2 2" xfId="8977"/>
    <cellStyle name="Comma 4 3 3 5 2 3 3" xfId="8978"/>
    <cellStyle name="Comma 4 3 3 5 2 4" xfId="8979"/>
    <cellStyle name="Comma 4 3 3 5 2 4 2" xfId="8980"/>
    <cellStyle name="Comma 4 3 3 5 2 5" xfId="8981"/>
    <cellStyle name="Comma 4 3 3 5 3" xfId="8982"/>
    <cellStyle name="Comma 4 3 3 5 3 2" xfId="8983"/>
    <cellStyle name="Comma 4 3 3 5 3 2 2" xfId="8984"/>
    <cellStyle name="Comma 4 3 3 5 3 2 2 2" xfId="8985"/>
    <cellStyle name="Comma 4 3 3 5 3 2 3" xfId="8986"/>
    <cellStyle name="Comma 4 3 3 5 3 3" xfId="8987"/>
    <cellStyle name="Comma 4 3 3 5 3 3 2" xfId="8988"/>
    <cellStyle name="Comma 4 3 3 5 3 4" xfId="8989"/>
    <cellStyle name="Comma 4 3 3 5 4" xfId="8990"/>
    <cellStyle name="Comma 4 3 3 5 4 2" xfId="8991"/>
    <cellStyle name="Comma 4 3 3 5 4 2 2" xfId="8992"/>
    <cellStyle name="Comma 4 3 3 5 4 3" xfId="8993"/>
    <cellStyle name="Comma 4 3 3 5 5" xfId="8994"/>
    <cellStyle name="Comma 4 3 3 5 5 2" xfId="8995"/>
    <cellStyle name="Comma 4 3 3 5 6" xfId="8996"/>
    <cellStyle name="Comma 4 3 3 6" xfId="8997"/>
    <cellStyle name="Comma 4 3 3 6 2" xfId="8998"/>
    <cellStyle name="Comma 4 3 3 6 2 2" xfId="8999"/>
    <cellStyle name="Comma 4 3 3 6 2 2 2" xfId="9000"/>
    <cellStyle name="Comma 4 3 3 6 2 2 2 2" xfId="9001"/>
    <cellStyle name="Comma 4 3 3 6 2 2 2 2 2" xfId="9002"/>
    <cellStyle name="Comma 4 3 3 6 2 2 2 3" xfId="9003"/>
    <cellStyle name="Comma 4 3 3 6 2 2 3" xfId="9004"/>
    <cellStyle name="Comma 4 3 3 6 2 2 3 2" xfId="9005"/>
    <cellStyle name="Comma 4 3 3 6 2 2 4" xfId="9006"/>
    <cellStyle name="Comma 4 3 3 6 2 3" xfId="9007"/>
    <cellStyle name="Comma 4 3 3 6 2 3 2" xfId="9008"/>
    <cellStyle name="Comma 4 3 3 6 2 3 2 2" xfId="9009"/>
    <cellStyle name="Comma 4 3 3 6 2 3 3" xfId="9010"/>
    <cellStyle name="Comma 4 3 3 6 2 4" xfId="9011"/>
    <cellStyle name="Comma 4 3 3 6 2 4 2" xfId="9012"/>
    <cellStyle name="Comma 4 3 3 6 2 5" xfId="9013"/>
    <cellStyle name="Comma 4 3 3 6 3" xfId="9014"/>
    <cellStyle name="Comma 4 3 3 6 3 2" xfId="9015"/>
    <cellStyle name="Comma 4 3 3 6 3 2 2" xfId="9016"/>
    <cellStyle name="Comma 4 3 3 6 3 2 2 2" xfId="9017"/>
    <cellStyle name="Comma 4 3 3 6 3 2 3" xfId="9018"/>
    <cellStyle name="Comma 4 3 3 6 3 3" xfId="9019"/>
    <cellStyle name="Comma 4 3 3 6 3 3 2" xfId="9020"/>
    <cellStyle name="Comma 4 3 3 6 3 4" xfId="9021"/>
    <cellStyle name="Comma 4 3 3 6 4" xfId="9022"/>
    <cellStyle name="Comma 4 3 3 6 4 2" xfId="9023"/>
    <cellStyle name="Comma 4 3 3 6 4 2 2" xfId="9024"/>
    <cellStyle name="Comma 4 3 3 6 4 3" xfId="9025"/>
    <cellStyle name="Comma 4 3 3 6 5" xfId="9026"/>
    <cellStyle name="Comma 4 3 3 6 5 2" xfId="9027"/>
    <cellStyle name="Comma 4 3 3 6 6" xfId="9028"/>
    <cellStyle name="Comma 4 3 3 7" xfId="9029"/>
    <cellStyle name="Comma 4 3 3 7 2" xfId="9030"/>
    <cellStyle name="Comma 4 3 3 7 2 2" xfId="9031"/>
    <cellStyle name="Comma 4 3 3 7 2 2 2" xfId="9032"/>
    <cellStyle name="Comma 4 3 3 7 2 2 2 2" xfId="9033"/>
    <cellStyle name="Comma 4 3 3 7 2 2 3" xfId="9034"/>
    <cellStyle name="Comma 4 3 3 7 2 3" xfId="9035"/>
    <cellStyle name="Comma 4 3 3 7 2 3 2" xfId="9036"/>
    <cellStyle name="Comma 4 3 3 7 2 4" xfId="9037"/>
    <cellStyle name="Comma 4 3 3 7 3" xfId="9038"/>
    <cellStyle name="Comma 4 3 3 7 3 2" xfId="9039"/>
    <cellStyle name="Comma 4 3 3 7 3 2 2" xfId="9040"/>
    <cellStyle name="Comma 4 3 3 7 3 3" xfId="9041"/>
    <cellStyle name="Comma 4 3 3 7 4" xfId="9042"/>
    <cellStyle name="Comma 4 3 3 7 4 2" xfId="9043"/>
    <cellStyle name="Comma 4 3 3 7 5" xfId="9044"/>
    <cellStyle name="Comma 4 3 3 8" xfId="9045"/>
    <cellStyle name="Comma 4 3 3 8 2" xfId="9046"/>
    <cellStyle name="Comma 4 3 3 8 2 2" xfId="9047"/>
    <cellStyle name="Comma 4 3 3 8 2 2 2" xfId="9048"/>
    <cellStyle name="Comma 4 3 3 8 2 3" xfId="9049"/>
    <cellStyle name="Comma 4 3 3 8 3" xfId="9050"/>
    <cellStyle name="Comma 4 3 3 8 3 2" xfId="9051"/>
    <cellStyle name="Comma 4 3 3 8 4" xfId="9052"/>
    <cellStyle name="Comma 4 3 3 9" xfId="9053"/>
    <cellStyle name="Comma 4 3 3 9 2" xfId="9054"/>
    <cellStyle name="Comma 4 3 3 9 2 2" xfId="9055"/>
    <cellStyle name="Comma 4 3 3 9 3" xfId="9056"/>
    <cellStyle name="Comma 4 3 4" xfId="9057"/>
    <cellStyle name="Comma 4 3 4 10" xfId="9058"/>
    <cellStyle name="Comma 4 3 4 10 2" xfId="9059"/>
    <cellStyle name="Comma 4 3 4 11" xfId="9060"/>
    <cellStyle name="Comma 4 3 4 12" xfId="9061"/>
    <cellStyle name="Comma 4 3 4 2" xfId="9062"/>
    <cellStyle name="Comma 4 3 4 2 2" xfId="9063"/>
    <cellStyle name="Comma 4 3 4 2 2 2" xfId="9064"/>
    <cellStyle name="Comma 4 3 4 2 2 2 2" xfId="9065"/>
    <cellStyle name="Comma 4 3 4 2 2 2 2 2" xfId="9066"/>
    <cellStyle name="Comma 4 3 4 2 2 2 2 2 2" xfId="9067"/>
    <cellStyle name="Comma 4 3 4 2 2 2 2 2 2 2" xfId="9068"/>
    <cellStyle name="Comma 4 3 4 2 2 2 2 2 3" xfId="9069"/>
    <cellStyle name="Comma 4 3 4 2 2 2 2 3" xfId="9070"/>
    <cellStyle name="Comma 4 3 4 2 2 2 2 3 2" xfId="9071"/>
    <cellStyle name="Comma 4 3 4 2 2 2 2 4" xfId="9072"/>
    <cellStyle name="Comma 4 3 4 2 2 2 3" xfId="9073"/>
    <cellStyle name="Comma 4 3 4 2 2 2 3 2" xfId="9074"/>
    <cellStyle name="Comma 4 3 4 2 2 2 3 2 2" xfId="9075"/>
    <cellStyle name="Comma 4 3 4 2 2 2 3 3" xfId="9076"/>
    <cellStyle name="Comma 4 3 4 2 2 2 4" xfId="9077"/>
    <cellStyle name="Comma 4 3 4 2 2 2 4 2" xfId="9078"/>
    <cellStyle name="Comma 4 3 4 2 2 2 5" xfId="9079"/>
    <cellStyle name="Comma 4 3 4 2 2 3" xfId="9080"/>
    <cellStyle name="Comma 4 3 4 2 2 3 2" xfId="9081"/>
    <cellStyle name="Comma 4 3 4 2 2 3 2 2" xfId="9082"/>
    <cellStyle name="Comma 4 3 4 2 2 3 2 2 2" xfId="9083"/>
    <cellStyle name="Comma 4 3 4 2 2 3 2 3" xfId="9084"/>
    <cellStyle name="Comma 4 3 4 2 2 3 3" xfId="9085"/>
    <cellStyle name="Comma 4 3 4 2 2 3 3 2" xfId="9086"/>
    <cellStyle name="Comma 4 3 4 2 2 3 4" xfId="9087"/>
    <cellStyle name="Comma 4 3 4 2 2 4" xfId="9088"/>
    <cellStyle name="Comma 4 3 4 2 2 4 2" xfId="9089"/>
    <cellStyle name="Comma 4 3 4 2 2 4 2 2" xfId="9090"/>
    <cellStyle name="Comma 4 3 4 2 2 4 3" xfId="9091"/>
    <cellStyle name="Comma 4 3 4 2 2 5" xfId="9092"/>
    <cellStyle name="Comma 4 3 4 2 2 5 2" xfId="9093"/>
    <cellStyle name="Comma 4 3 4 2 2 6" xfId="9094"/>
    <cellStyle name="Comma 4 3 4 2 3" xfId="9095"/>
    <cellStyle name="Comma 4 3 4 2 3 2" xfId="9096"/>
    <cellStyle name="Comma 4 3 4 2 3 2 2" xfId="9097"/>
    <cellStyle name="Comma 4 3 4 2 3 2 2 2" xfId="9098"/>
    <cellStyle name="Comma 4 3 4 2 3 2 2 2 2" xfId="9099"/>
    <cellStyle name="Comma 4 3 4 2 3 2 2 2 2 2" xfId="9100"/>
    <cellStyle name="Comma 4 3 4 2 3 2 2 2 3" xfId="9101"/>
    <cellStyle name="Comma 4 3 4 2 3 2 2 3" xfId="9102"/>
    <cellStyle name="Comma 4 3 4 2 3 2 2 3 2" xfId="9103"/>
    <cellStyle name="Comma 4 3 4 2 3 2 2 4" xfId="9104"/>
    <cellStyle name="Comma 4 3 4 2 3 2 3" xfId="9105"/>
    <cellStyle name="Comma 4 3 4 2 3 2 3 2" xfId="9106"/>
    <cellStyle name="Comma 4 3 4 2 3 2 3 2 2" xfId="9107"/>
    <cellStyle name="Comma 4 3 4 2 3 2 3 3" xfId="9108"/>
    <cellStyle name="Comma 4 3 4 2 3 2 4" xfId="9109"/>
    <cellStyle name="Comma 4 3 4 2 3 2 4 2" xfId="9110"/>
    <cellStyle name="Comma 4 3 4 2 3 2 5" xfId="9111"/>
    <cellStyle name="Comma 4 3 4 2 3 3" xfId="9112"/>
    <cellStyle name="Comma 4 3 4 2 3 3 2" xfId="9113"/>
    <cellStyle name="Comma 4 3 4 2 3 3 2 2" xfId="9114"/>
    <cellStyle name="Comma 4 3 4 2 3 3 2 2 2" xfId="9115"/>
    <cellStyle name="Comma 4 3 4 2 3 3 2 3" xfId="9116"/>
    <cellStyle name="Comma 4 3 4 2 3 3 3" xfId="9117"/>
    <cellStyle name="Comma 4 3 4 2 3 3 3 2" xfId="9118"/>
    <cellStyle name="Comma 4 3 4 2 3 3 4" xfId="9119"/>
    <cellStyle name="Comma 4 3 4 2 3 4" xfId="9120"/>
    <cellStyle name="Comma 4 3 4 2 3 4 2" xfId="9121"/>
    <cellStyle name="Comma 4 3 4 2 3 4 2 2" xfId="9122"/>
    <cellStyle name="Comma 4 3 4 2 3 4 3" xfId="9123"/>
    <cellStyle name="Comma 4 3 4 2 3 5" xfId="9124"/>
    <cellStyle name="Comma 4 3 4 2 3 5 2" xfId="9125"/>
    <cellStyle name="Comma 4 3 4 2 3 6" xfId="9126"/>
    <cellStyle name="Comma 4 3 4 2 4" xfId="9127"/>
    <cellStyle name="Comma 4 3 4 2 4 2" xfId="9128"/>
    <cellStyle name="Comma 4 3 4 2 4 2 2" xfId="9129"/>
    <cellStyle name="Comma 4 3 4 2 4 2 2 2" xfId="9130"/>
    <cellStyle name="Comma 4 3 4 2 4 2 2 2 2" xfId="9131"/>
    <cellStyle name="Comma 4 3 4 2 4 2 2 3" xfId="9132"/>
    <cellStyle name="Comma 4 3 4 2 4 2 3" xfId="9133"/>
    <cellStyle name="Comma 4 3 4 2 4 2 3 2" xfId="9134"/>
    <cellStyle name="Comma 4 3 4 2 4 2 4" xfId="9135"/>
    <cellStyle name="Comma 4 3 4 2 4 3" xfId="9136"/>
    <cellStyle name="Comma 4 3 4 2 4 3 2" xfId="9137"/>
    <cellStyle name="Comma 4 3 4 2 4 3 2 2" xfId="9138"/>
    <cellStyle name="Comma 4 3 4 2 4 3 3" xfId="9139"/>
    <cellStyle name="Comma 4 3 4 2 4 4" xfId="9140"/>
    <cellStyle name="Comma 4 3 4 2 4 4 2" xfId="9141"/>
    <cellStyle name="Comma 4 3 4 2 4 5" xfId="9142"/>
    <cellStyle name="Comma 4 3 4 2 5" xfId="9143"/>
    <cellStyle name="Comma 4 3 4 2 5 2" xfId="9144"/>
    <cellStyle name="Comma 4 3 4 2 5 2 2" xfId="9145"/>
    <cellStyle name="Comma 4 3 4 2 5 2 2 2" xfId="9146"/>
    <cellStyle name="Comma 4 3 4 2 5 2 3" xfId="9147"/>
    <cellStyle name="Comma 4 3 4 2 5 3" xfId="9148"/>
    <cellStyle name="Comma 4 3 4 2 5 3 2" xfId="9149"/>
    <cellStyle name="Comma 4 3 4 2 5 4" xfId="9150"/>
    <cellStyle name="Comma 4 3 4 2 6" xfId="9151"/>
    <cellStyle name="Comma 4 3 4 2 6 2" xfId="9152"/>
    <cellStyle name="Comma 4 3 4 2 6 2 2" xfId="9153"/>
    <cellStyle name="Comma 4 3 4 2 6 3" xfId="9154"/>
    <cellStyle name="Comma 4 3 4 2 7" xfId="9155"/>
    <cellStyle name="Comma 4 3 4 2 7 2" xfId="9156"/>
    <cellStyle name="Comma 4 3 4 2 8" xfId="9157"/>
    <cellStyle name="Comma 4 3 4 2 9" xfId="9158"/>
    <cellStyle name="Comma 4 3 4 3" xfId="9159"/>
    <cellStyle name="Comma 4 3 4 3 2" xfId="9160"/>
    <cellStyle name="Comma 4 3 4 3 2 2" xfId="9161"/>
    <cellStyle name="Comma 4 3 4 3 2 2 2" xfId="9162"/>
    <cellStyle name="Comma 4 3 4 3 2 2 2 2" xfId="9163"/>
    <cellStyle name="Comma 4 3 4 3 2 2 2 2 2" xfId="9164"/>
    <cellStyle name="Comma 4 3 4 3 2 2 2 3" xfId="9165"/>
    <cellStyle name="Comma 4 3 4 3 2 2 3" xfId="9166"/>
    <cellStyle name="Comma 4 3 4 3 2 2 3 2" xfId="9167"/>
    <cellStyle name="Comma 4 3 4 3 2 2 4" xfId="9168"/>
    <cellStyle name="Comma 4 3 4 3 2 3" xfId="9169"/>
    <cellStyle name="Comma 4 3 4 3 2 3 2" xfId="9170"/>
    <cellStyle name="Comma 4 3 4 3 2 3 2 2" xfId="9171"/>
    <cellStyle name="Comma 4 3 4 3 2 3 3" xfId="9172"/>
    <cellStyle name="Comma 4 3 4 3 2 4" xfId="9173"/>
    <cellStyle name="Comma 4 3 4 3 2 4 2" xfId="9174"/>
    <cellStyle name="Comma 4 3 4 3 2 5" xfId="9175"/>
    <cellStyle name="Comma 4 3 4 3 3" xfId="9176"/>
    <cellStyle name="Comma 4 3 4 3 3 2" xfId="9177"/>
    <cellStyle name="Comma 4 3 4 3 3 2 2" xfId="9178"/>
    <cellStyle name="Comma 4 3 4 3 3 2 2 2" xfId="9179"/>
    <cellStyle name="Comma 4 3 4 3 3 2 3" xfId="9180"/>
    <cellStyle name="Comma 4 3 4 3 3 3" xfId="9181"/>
    <cellStyle name="Comma 4 3 4 3 3 3 2" xfId="9182"/>
    <cellStyle name="Comma 4 3 4 3 3 4" xfId="9183"/>
    <cellStyle name="Comma 4 3 4 3 4" xfId="9184"/>
    <cellStyle name="Comma 4 3 4 3 4 2" xfId="9185"/>
    <cellStyle name="Comma 4 3 4 3 4 2 2" xfId="9186"/>
    <cellStyle name="Comma 4 3 4 3 4 3" xfId="9187"/>
    <cellStyle name="Comma 4 3 4 3 5" xfId="9188"/>
    <cellStyle name="Comma 4 3 4 3 5 2" xfId="9189"/>
    <cellStyle name="Comma 4 3 4 3 6" xfId="9190"/>
    <cellStyle name="Comma 4 3 4 4" xfId="9191"/>
    <cellStyle name="Comma 4 3 4 4 2" xfId="9192"/>
    <cellStyle name="Comma 4 3 4 4 2 2" xfId="9193"/>
    <cellStyle name="Comma 4 3 4 4 2 2 2" xfId="9194"/>
    <cellStyle name="Comma 4 3 4 4 2 2 2 2" xfId="9195"/>
    <cellStyle name="Comma 4 3 4 4 2 2 2 2 2" xfId="9196"/>
    <cellStyle name="Comma 4 3 4 4 2 2 2 3" xfId="9197"/>
    <cellStyle name="Comma 4 3 4 4 2 2 3" xfId="9198"/>
    <cellStyle name="Comma 4 3 4 4 2 2 3 2" xfId="9199"/>
    <cellStyle name="Comma 4 3 4 4 2 2 4" xfId="9200"/>
    <cellStyle name="Comma 4 3 4 4 2 3" xfId="9201"/>
    <cellStyle name="Comma 4 3 4 4 2 3 2" xfId="9202"/>
    <cellStyle name="Comma 4 3 4 4 2 3 2 2" xfId="9203"/>
    <cellStyle name="Comma 4 3 4 4 2 3 3" xfId="9204"/>
    <cellStyle name="Comma 4 3 4 4 2 4" xfId="9205"/>
    <cellStyle name="Comma 4 3 4 4 2 4 2" xfId="9206"/>
    <cellStyle name="Comma 4 3 4 4 2 5" xfId="9207"/>
    <cellStyle name="Comma 4 3 4 4 3" xfId="9208"/>
    <cellStyle name="Comma 4 3 4 4 3 2" xfId="9209"/>
    <cellStyle name="Comma 4 3 4 4 3 2 2" xfId="9210"/>
    <cellStyle name="Comma 4 3 4 4 3 2 2 2" xfId="9211"/>
    <cellStyle name="Comma 4 3 4 4 3 2 3" xfId="9212"/>
    <cellStyle name="Comma 4 3 4 4 3 3" xfId="9213"/>
    <cellStyle name="Comma 4 3 4 4 3 3 2" xfId="9214"/>
    <cellStyle name="Comma 4 3 4 4 3 4" xfId="9215"/>
    <cellStyle name="Comma 4 3 4 4 4" xfId="9216"/>
    <cellStyle name="Comma 4 3 4 4 4 2" xfId="9217"/>
    <cellStyle name="Comma 4 3 4 4 4 2 2" xfId="9218"/>
    <cellStyle name="Comma 4 3 4 4 4 3" xfId="9219"/>
    <cellStyle name="Comma 4 3 4 4 5" xfId="9220"/>
    <cellStyle name="Comma 4 3 4 4 5 2" xfId="9221"/>
    <cellStyle name="Comma 4 3 4 4 6" xfId="9222"/>
    <cellStyle name="Comma 4 3 4 5" xfId="9223"/>
    <cellStyle name="Comma 4 3 4 5 2" xfId="9224"/>
    <cellStyle name="Comma 4 3 4 5 2 2" xfId="9225"/>
    <cellStyle name="Comma 4 3 4 5 2 2 2" xfId="9226"/>
    <cellStyle name="Comma 4 3 4 5 2 2 2 2" xfId="9227"/>
    <cellStyle name="Comma 4 3 4 5 2 2 2 2 2" xfId="9228"/>
    <cellStyle name="Comma 4 3 4 5 2 2 2 3" xfId="9229"/>
    <cellStyle name="Comma 4 3 4 5 2 2 3" xfId="9230"/>
    <cellStyle name="Comma 4 3 4 5 2 2 3 2" xfId="9231"/>
    <cellStyle name="Comma 4 3 4 5 2 2 4" xfId="9232"/>
    <cellStyle name="Comma 4 3 4 5 2 3" xfId="9233"/>
    <cellStyle name="Comma 4 3 4 5 2 3 2" xfId="9234"/>
    <cellStyle name="Comma 4 3 4 5 2 3 2 2" xfId="9235"/>
    <cellStyle name="Comma 4 3 4 5 2 3 3" xfId="9236"/>
    <cellStyle name="Comma 4 3 4 5 2 4" xfId="9237"/>
    <cellStyle name="Comma 4 3 4 5 2 4 2" xfId="9238"/>
    <cellStyle name="Comma 4 3 4 5 2 5" xfId="9239"/>
    <cellStyle name="Comma 4 3 4 5 3" xfId="9240"/>
    <cellStyle name="Comma 4 3 4 5 3 2" xfId="9241"/>
    <cellStyle name="Comma 4 3 4 5 3 2 2" xfId="9242"/>
    <cellStyle name="Comma 4 3 4 5 3 2 2 2" xfId="9243"/>
    <cellStyle name="Comma 4 3 4 5 3 2 3" xfId="9244"/>
    <cellStyle name="Comma 4 3 4 5 3 3" xfId="9245"/>
    <cellStyle name="Comma 4 3 4 5 3 3 2" xfId="9246"/>
    <cellStyle name="Comma 4 3 4 5 3 4" xfId="9247"/>
    <cellStyle name="Comma 4 3 4 5 4" xfId="9248"/>
    <cellStyle name="Comma 4 3 4 5 4 2" xfId="9249"/>
    <cellStyle name="Comma 4 3 4 5 4 2 2" xfId="9250"/>
    <cellStyle name="Comma 4 3 4 5 4 3" xfId="9251"/>
    <cellStyle name="Comma 4 3 4 5 5" xfId="9252"/>
    <cellStyle name="Comma 4 3 4 5 5 2" xfId="9253"/>
    <cellStyle name="Comma 4 3 4 5 6" xfId="9254"/>
    <cellStyle name="Comma 4 3 4 6" xfId="9255"/>
    <cellStyle name="Comma 4 3 4 6 2" xfId="9256"/>
    <cellStyle name="Comma 4 3 4 6 2 2" xfId="9257"/>
    <cellStyle name="Comma 4 3 4 6 2 2 2" xfId="9258"/>
    <cellStyle name="Comma 4 3 4 6 2 2 2 2" xfId="9259"/>
    <cellStyle name="Comma 4 3 4 6 2 2 3" xfId="9260"/>
    <cellStyle name="Comma 4 3 4 6 2 3" xfId="9261"/>
    <cellStyle name="Comma 4 3 4 6 2 3 2" xfId="9262"/>
    <cellStyle name="Comma 4 3 4 6 2 4" xfId="9263"/>
    <cellStyle name="Comma 4 3 4 6 3" xfId="9264"/>
    <cellStyle name="Comma 4 3 4 6 3 2" xfId="9265"/>
    <cellStyle name="Comma 4 3 4 6 3 2 2" xfId="9266"/>
    <cellStyle name="Comma 4 3 4 6 3 3" xfId="9267"/>
    <cellStyle name="Comma 4 3 4 6 4" xfId="9268"/>
    <cellStyle name="Comma 4 3 4 6 4 2" xfId="9269"/>
    <cellStyle name="Comma 4 3 4 6 5" xfId="9270"/>
    <cellStyle name="Comma 4 3 4 7" xfId="9271"/>
    <cellStyle name="Comma 4 3 4 7 2" xfId="9272"/>
    <cellStyle name="Comma 4 3 4 7 2 2" xfId="9273"/>
    <cellStyle name="Comma 4 3 4 7 2 2 2" xfId="9274"/>
    <cellStyle name="Comma 4 3 4 7 2 3" xfId="9275"/>
    <cellStyle name="Comma 4 3 4 7 3" xfId="9276"/>
    <cellStyle name="Comma 4 3 4 7 3 2" xfId="9277"/>
    <cellStyle name="Comma 4 3 4 7 4" xfId="9278"/>
    <cellStyle name="Comma 4 3 4 8" xfId="9279"/>
    <cellStyle name="Comma 4 3 4 8 2" xfId="9280"/>
    <cellStyle name="Comma 4 3 4 8 2 2" xfId="9281"/>
    <cellStyle name="Comma 4 3 4 8 3" xfId="9282"/>
    <cellStyle name="Comma 4 3 4 9" xfId="9283"/>
    <cellStyle name="Comma 4 3 4 9 2" xfId="9284"/>
    <cellStyle name="Comma 4 3 4 9 2 2" xfId="9285"/>
    <cellStyle name="Comma 4 3 4 9 3" xfId="9286"/>
    <cellStyle name="Comma 4 3 5" xfId="9287"/>
    <cellStyle name="Comma 4 3 5 10" xfId="9288"/>
    <cellStyle name="Comma 4 3 5 10 2" xfId="9289"/>
    <cellStyle name="Comma 4 3 5 11" xfId="9290"/>
    <cellStyle name="Comma 4 3 5 12" xfId="9291"/>
    <cellStyle name="Comma 4 3 5 2" xfId="9292"/>
    <cellStyle name="Comma 4 3 5 2 2" xfId="9293"/>
    <cellStyle name="Comma 4 3 5 2 2 2" xfId="9294"/>
    <cellStyle name="Comma 4 3 5 2 2 2 2" xfId="9295"/>
    <cellStyle name="Comma 4 3 5 2 2 2 2 2" xfId="9296"/>
    <cellStyle name="Comma 4 3 5 2 2 2 2 2 2" xfId="9297"/>
    <cellStyle name="Comma 4 3 5 2 2 2 2 2 2 2" xfId="9298"/>
    <cellStyle name="Comma 4 3 5 2 2 2 2 2 3" xfId="9299"/>
    <cellStyle name="Comma 4 3 5 2 2 2 2 3" xfId="9300"/>
    <cellStyle name="Comma 4 3 5 2 2 2 2 3 2" xfId="9301"/>
    <cellStyle name="Comma 4 3 5 2 2 2 2 4" xfId="9302"/>
    <cellStyle name="Comma 4 3 5 2 2 2 3" xfId="9303"/>
    <cellStyle name="Comma 4 3 5 2 2 2 3 2" xfId="9304"/>
    <cellStyle name="Comma 4 3 5 2 2 2 3 2 2" xfId="9305"/>
    <cellStyle name="Comma 4 3 5 2 2 2 3 3" xfId="9306"/>
    <cellStyle name="Comma 4 3 5 2 2 2 4" xfId="9307"/>
    <cellStyle name="Comma 4 3 5 2 2 2 4 2" xfId="9308"/>
    <cellStyle name="Comma 4 3 5 2 2 2 5" xfId="9309"/>
    <cellStyle name="Comma 4 3 5 2 2 3" xfId="9310"/>
    <cellStyle name="Comma 4 3 5 2 2 3 2" xfId="9311"/>
    <cellStyle name="Comma 4 3 5 2 2 3 2 2" xfId="9312"/>
    <cellStyle name="Comma 4 3 5 2 2 3 2 2 2" xfId="9313"/>
    <cellStyle name="Comma 4 3 5 2 2 3 2 3" xfId="9314"/>
    <cellStyle name="Comma 4 3 5 2 2 3 3" xfId="9315"/>
    <cellStyle name="Comma 4 3 5 2 2 3 3 2" xfId="9316"/>
    <cellStyle name="Comma 4 3 5 2 2 3 4" xfId="9317"/>
    <cellStyle name="Comma 4 3 5 2 2 4" xfId="9318"/>
    <cellStyle name="Comma 4 3 5 2 2 4 2" xfId="9319"/>
    <cellStyle name="Comma 4 3 5 2 2 4 2 2" xfId="9320"/>
    <cellStyle name="Comma 4 3 5 2 2 4 3" xfId="9321"/>
    <cellStyle name="Comma 4 3 5 2 2 5" xfId="9322"/>
    <cellStyle name="Comma 4 3 5 2 2 5 2" xfId="9323"/>
    <cellStyle name="Comma 4 3 5 2 2 6" xfId="9324"/>
    <cellStyle name="Comma 4 3 5 2 3" xfId="9325"/>
    <cellStyle name="Comma 4 3 5 2 3 2" xfId="9326"/>
    <cellStyle name="Comma 4 3 5 2 3 2 2" xfId="9327"/>
    <cellStyle name="Comma 4 3 5 2 3 2 2 2" xfId="9328"/>
    <cellStyle name="Comma 4 3 5 2 3 2 2 2 2" xfId="9329"/>
    <cellStyle name="Comma 4 3 5 2 3 2 2 2 2 2" xfId="9330"/>
    <cellStyle name="Comma 4 3 5 2 3 2 2 2 3" xfId="9331"/>
    <cellStyle name="Comma 4 3 5 2 3 2 2 3" xfId="9332"/>
    <cellStyle name="Comma 4 3 5 2 3 2 2 3 2" xfId="9333"/>
    <cellStyle name="Comma 4 3 5 2 3 2 2 4" xfId="9334"/>
    <cellStyle name="Comma 4 3 5 2 3 2 3" xfId="9335"/>
    <cellStyle name="Comma 4 3 5 2 3 2 3 2" xfId="9336"/>
    <cellStyle name="Comma 4 3 5 2 3 2 3 2 2" xfId="9337"/>
    <cellStyle name="Comma 4 3 5 2 3 2 3 3" xfId="9338"/>
    <cellStyle name="Comma 4 3 5 2 3 2 4" xfId="9339"/>
    <cellStyle name="Comma 4 3 5 2 3 2 4 2" xfId="9340"/>
    <cellStyle name="Comma 4 3 5 2 3 2 5" xfId="9341"/>
    <cellStyle name="Comma 4 3 5 2 3 3" xfId="9342"/>
    <cellStyle name="Comma 4 3 5 2 3 3 2" xfId="9343"/>
    <cellStyle name="Comma 4 3 5 2 3 3 2 2" xfId="9344"/>
    <cellStyle name="Comma 4 3 5 2 3 3 2 2 2" xfId="9345"/>
    <cellStyle name="Comma 4 3 5 2 3 3 2 3" xfId="9346"/>
    <cellStyle name="Comma 4 3 5 2 3 3 3" xfId="9347"/>
    <cellStyle name="Comma 4 3 5 2 3 3 3 2" xfId="9348"/>
    <cellStyle name="Comma 4 3 5 2 3 3 4" xfId="9349"/>
    <cellStyle name="Comma 4 3 5 2 3 4" xfId="9350"/>
    <cellStyle name="Comma 4 3 5 2 3 4 2" xfId="9351"/>
    <cellStyle name="Comma 4 3 5 2 3 4 2 2" xfId="9352"/>
    <cellStyle name="Comma 4 3 5 2 3 4 3" xfId="9353"/>
    <cellStyle name="Comma 4 3 5 2 3 5" xfId="9354"/>
    <cellStyle name="Comma 4 3 5 2 3 5 2" xfId="9355"/>
    <cellStyle name="Comma 4 3 5 2 3 6" xfId="9356"/>
    <cellStyle name="Comma 4 3 5 2 4" xfId="9357"/>
    <cellStyle name="Comma 4 3 5 2 4 2" xfId="9358"/>
    <cellStyle name="Comma 4 3 5 2 4 2 2" xfId="9359"/>
    <cellStyle name="Comma 4 3 5 2 4 2 2 2" xfId="9360"/>
    <cellStyle name="Comma 4 3 5 2 4 2 2 2 2" xfId="9361"/>
    <cellStyle name="Comma 4 3 5 2 4 2 2 3" xfId="9362"/>
    <cellStyle name="Comma 4 3 5 2 4 2 3" xfId="9363"/>
    <cellStyle name="Comma 4 3 5 2 4 2 3 2" xfId="9364"/>
    <cellStyle name="Comma 4 3 5 2 4 2 4" xfId="9365"/>
    <cellStyle name="Comma 4 3 5 2 4 3" xfId="9366"/>
    <cellStyle name="Comma 4 3 5 2 4 3 2" xfId="9367"/>
    <cellStyle name="Comma 4 3 5 2 4 3 2 2" xfId="9368"/>
    <cellStyle name="Comma 4 3 5 2 4 3 3" xfId="9369"/>
    <cellStyle name="Comma 4 3 5 2 4 4" xfId="9370"/>
    <cellStyle name="Comma 4 3 5 2 4 4 2" xfId="9371"/>
    <cellStyle name="Comma 4 3 5 2 4 5" xfId="9372"/>
    <cellStyle name="Comma 4 3 5 2 5" xfId="9373"/>
    <cellStyle name="Comma 4 3 5 2 5 2" xfId="9374"/>
    <cellStyle name="Comma 4 3 5 2 5 2 2" xfId="9375"/>
    <cellStyle name="Comma 4 3 5 2 5 2 2 2" xfId="9376"/>
    <cellStyle name="Comma 4 3 5 2 5 2 3" xfId="9377"/>
    <cellStyle name="Comma 4 3 5 2 5 3" xfId="9378"/>
    <cellStyle name="Comma 4 3 5 2 5 3 2" xfId="9379"/>
    <cellStyle name="Comma 4 3 5 2 5 4" xfId="9380"/>
    <cellStyle name="Comma 4 3 5 2 6" xfId="9381"/>
    <cellStyle name="Comma 4 3 5 2 6 2" xfId="9382"/>
    <cellStyle name="Comma 4 3 5 2 6 2 2" xfId="9383"/>
    <cellStyle name="Comma 4 3 5 2 6 3" xfId="9384"/>
    <cellStyle name="Comma 4 3 5 2 7" xfId="9385"/>
    <cellStyle name="Comma 4 3 5 2 7 2" xfId="9386"/>
    <cellStyle name="Comma 4 3 5 2 8" xfId="9387"/>
    <cellStyle name="Comma 4 3 5 2 9" xfId="9388"/>
    <cellStyle name="Comma 4 3 5 3" xfId="9389"/>
    <cellStyle name="Comma 4 3 5 3 2" xfId="9390"/>
    <cellStyle name="Comma 4 3 5 3 2 2" xfId="9391"/>
    <cellStyle name="Comma 4 3 5 3 2 2 2" xfId="9392"/>
    <cellStyle name="Comma 4 3 5 3 2 2 2 2" xfId="9393"/>
    <cellStyle name="Comma 4 3 5 3 2 2 2 2 2" xfId="9394"/>
    <cellStyle name="Comma 4 3 5 3 2 2 2 3" xfId="9395"/>
    <cellStyle name="Comma 4 3 5 3 2 2 3" xfId="9396"/>
    <cellStyle name="Comma 4 3 5 3 2 2 3 2" xfId="9397"/>
    <cellStyle name="Comma 4 3 5 3 2 2 4" xfId="9398"/>
    <cellStyle name="Comma 4 3 5 3 2 3" xfId="9399"/>
    <cellStyle name="Comma 4 3 5 3 2 3 2" xfId="9400"/>
    <cellStyle name="Comma 4 3 5 3 2 3 2 2" xfId="9401"/>
    <cellStyle name="Comma 4 3 5 3 2 3 3" xfId="9402"/>
    <cellStyle name="Comma 4 3 5 3 2 4" xfId="9403"/>
    <cellStyle name="Comma 4 3 5 3 2 4 2" xfId="9404"/>
    <cellStyle name="Comma 4 3 5 3 2 5" xfId="9405"/>
    <cellStyle name="Comma 4 3 5 3 3" xfId="9406"/>
    <cellStyle name="Comma 4 3 5 3 3 2" xfId="9407"/>
    <cellStyle name="Comma 4 3 5 3 3 2 2" xfId="9408"/>
    <cellStyle name="Comma 4 3 5 3 3 2 2 2" xfId="9409"/>
    <cellStyle name="Comma 4 3 5 3 3 2 3" xfId="9410"/>
    <cellStyle name="Comma 4 3 5 3 3 3" xfId="9411"/>
    <cellStyle name="Comma 4 3 5 3 3 3 2" xfId="9412"/>
    <cellStyle name="Comma 4 3 5 3 3 4" xfId="9413"/>
    <cellStyle name="Comma 4 3 5 3 4" xfId="9414"/>
    <cellStyle name="Comma 4 3 5 3 4 2" xfId="9415"/>
    <cellStyle name="Comma 4 3 5 3 4 2 2" xfId="9416"/>
    <cellStyle name="Comma 4 3 5 3 4 3" xfId="9417"/>
    <cellStyle name="Comma 4 3 5 3 5" xfId="9418"/>
    <cellStyle name="Comma 4 3 5 3 5 2" xfId="9419"/>
    <cellStyle name="Comma 4 3 5 3 6" xfId="9420"/>
    <cellStyle name="Comma 4 3 5 4" xfId="9421"/>
    <cellStyle name="Comma 4 3 5 4 2" xfId="9422"/>
    <cellStyle name="Comma 4 3 5 4 2 2" xfId="9423"/>
    <cellStyle name="Comma 4 3 5 4 2 2 2" xfId="9424"/>
    <cellStyle name="Comma 4 3 5 4 2 2 2 2" xfId="9425"/>
    <cellStyle name="Comma 4 3 5 4 2 2 2 2 2" xfId="9426"/>
    <cellStyle name="Comma 4 3 5 4 2 2 2 3" xfId="9427"/>
    <cellStyle name="Comma 4 3 5 4 2 2 3" xfId="9428"/>
    <cellStyle name="Comma 4 3 5 4 2 2 3 2" xfId="9429"/>
    <cellStyle name="Comma 4 3 5 4 2 2 4" xfId="9430"/>
    <cellStyle name="Comma 4 3 5 4 2 3" xfId="9431"/>
    <cellStyle name="Comma 4 3 5 4 2 3 2" xfId="9432"/>
    <cellStyle name="Comma 4 3 5 4 2 3 2 2" xfId="9433"/>
    <cellStyle name="Comma 4 3 5 4 2 3 3" xfId="9434"/>
    <cellStyle name="Comma 4 3 5 4 2 4" xfId="9435"/>
    <cellStyle name="Comma 4 3 5 4 2 4 2" xfId="9436"/>
    <cellStyle name="Comma 4 3 5 4 2 5" xfId="9437"/>
    <cellStyle name="Comma 4 3 5 4 3" xfId="9438"/>
    <cellStyle name="Comma 4 3 5 4 3 2" xfId="9439"/>
    <cellStyle name="Comma 4 3 5 4 3 2 2" xfId="9440"/>
    <cellStyle name="Comma 4 3 5 4 3 2 2 2" xfId="9441"/>
    <cellStyle name="Comma 4 3 5 4 3 2 3" xfId="9442"/>
    <cellStyle name="Comma 4 3 5 4 3 3" xfId="9443"/>
    <cellStyle name="Comma 4 3 5 4 3 3 2" xfId="9444"/>
    <cellStyle name="Comma 4 3 5 4 3 4" xfId="9445"/>
    <cellStyle name="Comma 4 3 5 4 4" xfId="9446"/>
    <cellStyle name="Comma 4 3 5 4 4 2" xfId="9447"/>
    <cellStyle name="Comma 4 3 5 4 4 2 2" xfId="9448"/>
    <cellStyle name="Comma 4 3 5 4 4 3" xfId="9449"/>
    <cellStyle name="Comma 4 3 5 4 5" xfId="9450"/>
    <cellStyle name="Comma 4 3 5 4 5 2" xfId="9451"/>
    <cellStyle name="Comma 4 3 5 4 6" xfId="9452"/>
    <cellStyle name="Comma 4 3 5 5" xfId="9453"/>
    <cellStyle name="Comma 4 3 5 5 2" xfId="9454"/>
    <cellStyle name="Comma 4 3 5 5 2 2" xfId="9455"/>
    <cellStyle name="Comma 4 3 5 5 2 2 2" xfId="9456"/>
    <cellStyle name="Comma 4 3 5 5 2 2 2 2" xfId="9457"/>
    <cellStyle name="Comma 4 3 5 5 2 2 2 2 2" xfId="9458"/>
    <cellStyle name="Comma 4 3 5 5 2 2 2 3" xfId="9459"/>
    <cellStyle name="Comma 4 3 5 5 2 2 3" xfId="9460"/>
    <cellStyle name="Comma 4 3 5 5 2 2 3 2" xfId="9461"/>
    <cellStyle name="Comma 4 3 5 5 2 2 4" xfId="9462"/>
    <cellStyle name="Comma 4 3 5 5 2 3" xfId="9463"/>
    <cellStyle name="Comma 4 3 5 5 2 3 2" xfId="9464"/>
    <cellStyle name="Comma 4 3 5 5 2 3 2 2" xfId="9465"/>
    <cellStyle name="Comma 4 3 5 5 2 3 3" xfId="9466"/>
    <cellStyle name="Comma 4 3 5 5 2 4" xfId="9467"/>
    <cellStyle name="Comma 4 3 5 5 2 4 2" xfId="9468"/>
    <cellStyle name="Comma 4 3 5 5 2 5" xfId="9469"/>
    <cellStyle name="Comma 4 3 5 5 3" xfId="9470"/>
    <cellStyle name="Comma 4 3 5 5 3 2" xfId="9471"/>
    <cellStyle name="Comma 4 3 5 5 3 2 2" xfId="9472"/>
    <cellStyle name="Comma 4 3 5 5 3 2 2 2" xfId="9473"/>
    <cellStyle name="Comma 4 3 5 5 3 2 3" xfId="9474"/>
    <cellStyle name="Comma 4 3 5 5 3 3" xfId="9475"/>
    <cellStyle name="Comma 4 3 5 5 3 3 2" xfId="9476"/>
    <cellStyle name="Comma 4 3 5 5 3 4" xfId="9477"/>
    <cellStyle name="Comma 4 3 5 5 4" xfId="9478"/>
    <cellStyle name="Comma 4 3 5 5 4 2" xfId="9479"/>
    <cellStyle name="Comma 4 3 5 5 4 2 2" xfId="9480"/>
    <cellStyle name="Comma 4 3 5 5 4 3" xfId="9481"/>
    <cellStyle name="Comma 4 3 5 5 5" xfId="9482"/>
    <cellStyle name="Comma 4 3 5 5 5 2" xfId="9483"/>
    <cellStyle name="Comma 4 3 5 5 6" xfId="9484"/>
    <cellStyle name="Comma 4 3 5 6" xfId="9485"/>
    <cellStyle name="Comma 4 3 5 6 2" xfId="9486"/>
    <cellStyle name="Comma 4 3 5 6 2 2" xfId="9487"/>
    <cellStyle name="Comma 4 3 5 6 2 2 2" xfId="9488"/>
    <cellStyle name="Comma 4 3 5 6 2 2 2 2" xfId="9489"/>
    <cellStyle name="Comma 4 3 5 6 2 2 3" xfId="9490"/>
    <cellStyle name="Comma 4 3 5 6 2 3" xfId="9491"/>
    <cellStyle name="Comma 4 3 5 6 2 3 2" xfId="9492"/>
    <cellStyle name="Comma 4 3 5 6 2 4" xfId="9493"/>
    <cellStyle name="Comma 4 3 5 6 3" xfId="9494"/>
    <cellStyle name="Comma 4 3 5 6 3 2" xfId="9495"/>
    <cellStyle name="Comma 4 3 5 6 3 2 2" xfId="9496"/>
    <cellStyle name="Comma 4 3 5 6 3 3" xfId="9497"/>
    <cellStyle name="Comma 4 3 5 6 4" xfId="9498"/>
    <cellStyle name="Comma 4 3 5 6 4 2" xfId="9499"/>
    <cellStyle name="Comma 4 3 5 6 5" xfId="9500"/>
    <cellStyle name="Comma 4 3 5 7" xfId="9501"/>
    <cellStyle name="Comma 4 3 5 7 2" xfId="9502"/>
    <cellStyle name="Comma 4 3 5 7 2 2" xfId="9503"/>
    <cellStyle name="Comma 4 3 5 7 2 2 2" xfId="9504"/>
    <cellStyle name="Comma 4 3 5 7 2 3" xfId="9505"/>
    <cellStyle name="Comma 4 3 5 7 3" xfId="9506"/>
    <cellStyle name="Comma 4 3 5 7 3 2" xfId="9507"/>
    <cellStyle name="Comma 4 3 5 7 4" xfId="9508"/>
    <cellStyle name="Comma 4 3 5 8" xfId="9509"/>
    <cellStyle name="Comma 4 3 5 8 2" xfId="9510"/>
    <cellStyle name="Comma 4 3 5 8 2 2" xfId="9511"/>
    <cellStyle name="Comma 4 3 5 8 3" xfId="9512"/>
    <cellStyle name="Comma 4 3 5 9" xfId="9513"/>
    <cellStyle name="Comma 4 3 5 9 2" xfId="9514"/>
    <cellStyle name="Comma 4 3 5 9 2 2" xfId="9515"/>
    <cellStyle name="Comma 4 3 5 9 3" xfId="9516"/>
    <cellStyle name="Comma 4 3 6" xfId="9517"/>
    <cellStyle name="Comma 4 3 6 2" xfId="9518"/>
    <cellStyle name="Comma 4 3 6 2 2" xfId="9519"/>
    <cellStyle name="Comma 4 3 6 2 2 2" xfId="9520"/>
    <cellStyle name="Comma 4 3 6 2 2 2 2" xfId="9521"/>
    <cellStyle name="Comma 4 3 6 2 2 2 2 2" xfId="9522"/>
    <cellStyle name="Comma 4 3 6 2 2 2 2 2 2" xfId="9523"/>
    <cellStyle name="Comma 4 3 6 2 2 2 2 3" xfId="9524"/>
    <cellStyle name="Comma 4 3 6 2 2 2 3" xfId="9525"/>
    <cellStyle name="Comma 4 3 6 2 2 2 3 2" xfId="9526"/>
    <cellStyle name="Comma 4 3 6 2 2 2 4" xfId="9527"/>
    <cellStyle name="Comma 4 3 6 2 2 3" xfId="9528"/>
    <cellStyle name="Comma 4 3 6 2 2 3 2" xfId="9529"/>
    <cellStyle name="Comma 4 3 6 2 2 3 2 2" xfId="9530"/>
    <cellStyle name="Comma 4 3 6 2 2 3 3" xfId="9531"/>
    <cellStyle name="Comma 4 3 6 2 2 4" xfId="9532"/>
    <cellStyle name="Comma 4 3 6 2 2 4 2" xfId="9533"/>
    <cellStyle name="Comma 4 3 6 2 2 5" xfId="9534"/>
    <cellStyle name="Comma 4 3 6 2 3" xfId="9535"/>
    <cellStyle name="Comma 4 3 6 2 3 2" xfId="9536"/>
    <cellStyle name="Comma 4 3 6 2 3 2 2" xfId="9537"/>
    <cellStyle name="Comma 4 3 6 2 3 2 2 2" xfId="9538"/>
    <cellStyle name="Comma 4 3 6 2 3 2 3" xfId="9539"/>
    <cellStyle name="Comma 4 3 6 2 3 3" xfId="9540"/>
    <cellStyle name="Comma 4 3 6 2 3 3 2" xfId="9541"/>
    <cellStyle name="Comma 4 3 6 2 3 4" xfId="9542"/>
    <cellStyle name="Comma 4 3 6 2 4" xfId="9543"/>
    <cellStyle name="Comma 4 3 6 2 4 2" xfId="9544"/>
    <cellStyle name="Comma 4 3 6 2 4 2 2" xfId="9545"/>
    <cellStyle name="Comma 4 3 6 2 4 3" xfId="9546"/>
    <cellStyle name="Comma 4 3 6 2 5" xfId="9547"/>
    <cellStyle name="Comma 4 3 6 2 5 2" xfId="9548"/>
    <cellStyle name="Comma 4 3 6 2 6" xfId="9549"/>
    <cellStyle name="Comma 4 3 6 3" xfId="9550"/>
    <cellStyle name="Comma 4 3 6 3 2" xfId="9551"/>
    <cellStyle name="Comma 4 3 6 3 2 2" xfId="9552"/>
    <cellStyle name="Comma 4 3 6 3 2 2 2" xfId="9553"/>
    <cellStyle name="Comma 4 3 6 3 2 2 2 2" xfId="9554"/>
    <cellStyle name="Comma 4 3 6 3 2 2 2 2 2" xfId="9555"/>
    <cellStyle name="Comma 4 3 6 3 2 2 2 3" xfId="9556"/>
    <cellStyle name="Comma 4 3 6 3 2 2 3" xfId="9557"/>
    <cellStyle name="Comma 4 3 6 3 2 2 3 2" xfId="9558"/>
    <cellStyle name="Comma 4 3 6 3 2 2 4" xfId="9559"/>
    <cellStyle name="Comma 4 3 6 3 2 3" xfId="9560"/>
    <cellStyle name="Comma 4 3 6 3 2 3 2" xfId="9561"/>
    <cellStyle name="Comma 4 3 6 3 2 3 2 2" xfId="9562"/>
    <cellStyle name="Comma 4 3 6 3 2 3 3" xfId="9563"/>
    <cellStyle name="Comma 4 3 6 3 2 4" xfId="9564"/>
    <cellStyle name="Comma 4 3 6 3 2 4 2" xfId="9565"/>
    <cellStyle name="Comma 4 3 6 3 2 5" xfId="9566"/>
    <cellStyle name="Comma 4 3 6 3 3" xfId="9567"/>
    <cellStyle name="Comma 4 3 6 3 3 2" xfId="9568"/>
    <cellStyle name="Comma 4 3 6 3 3 2 2" xfId="9569"/>
    <cellStyle name="Comma 4 3 6 3 3 2 2 2" xfId="9570"/>
    <cellStyle name="Comma 4 3 6 3 3 2 3" xfId="9571"/>
    <cellStyle name="Comma 4 3 6 3 3 3" xfId="9572"/>
    <cellStyle name="Comma 4 3 6 3 3 3 2" xfId="9573"/>
    <cellStyle name="Comma 4 3 6 3 3 4" xfId="9574"/>
    <cellStyle name="Comma 4 3 6 3 4" xfId="9575"/>
    <cellStyle name="Comma 4 3 6 3 4 2" xfId="9576"/>
    <cellStyle name="Comma 4 3 6 3 4 2 2" xfId="9577"/>
    <cellStyle name="Comma 4 3 6 3 4 3" xfId="9578"/>
    <cellStyle name="Comma 4 3 6 3 5" xfId="9579"/>
    <cellStyle name="Comma 4 3 6 3 5 2" xfId="9580"/>
    <cellStyle name="Comma 4 3 6 3 6" xfId="9581"/>
    <cellStyle name="Comma 4 3 6 4" xfId="9582"/>
    <cellStyle name="Comma 4 3 6 4 2" xfId="9583"/>
    <cellStyle name="Comma 4 3 6 4 2 2" xfId="9584"/>
    <cellStyle name="Comma 4 3 6 4 2 2 2" xfId="9585"/>
    <cellStyle name="Comma 4 3 6 4 2 2 2 2" xfId="9586"/>
    <cellStyle name="Comma 4 3 6 4 2 2 3" xfId="9587"/>
    <cellStyle name="Comma 4 3 6 4 2 3" xfId="9588"/>
    <cellStyle name="Comma 4 3 6 4 2 3 2" xfId="9589"/>
    <cellStyle name="Comma 4 3 6 4 2 4" xfId="9590"/>
    <cellStyle name="Comma 4 3 6 4 3" xfId="9591"/>
    <cellStyle name="Comma 4 3 6 4 3 2" xfId="9592"/>
    <cellStyle name="Comma 4 3 6 4 3 2 2" xfId="9593"/>
    <cellStyle name="Comma 4 3 6 4 3 3" xfId="9594"/>
    <cellStyle name="Comma 4 3 6 4 4" xfId="9595"/>
    <cellStyle name="Comma 4 3 6 4 4 2" xfId="9596"/>
    <cellStyle name="Comma 4 3 6 4 5" xfId="9597"/>
    <cellStyle name="Comma 4 3 6 5" xfId="9598"/>
    <cellStyle name="Comma 4 3 6 5 2" xfId="9599"/>
    <cellStyle name="Comma 4 3 6 5 2 2" xfId="9600"/>
    <cellStyle name="Comma 4 3 6 5 2 2 2" xfId="9601"/>
    <cellStyle name="Comma 4 3 6 5 2 3" xfId="9602"/>
    <cellStyle name="Comma 4 3 6 5 3" xfId="9603"/>
    <cellStyle name="Comma 4 3 6 5 3 2" xfId="9604"/>
    <cellStyle name="Comma 4 3 6 5 4" xfId="9605"/>
    <cellStyle name="Comma 4 3 6 6" xfId="9606"/>
    <cellStyle name="Comma 4 3 6 6 2" xfId="9607"/>
    <cellStyle name="Comma 4 3 6 6 2 2" xfId="9608"/>
    <cellStyle name="Comma 4 3 6 6 3" xfId="9609"/>
    <cellStyle name="Comma 4 3 6 7" xfId="9610"/>
    <cellStyle name="Comma 4 3 6 7 2" xfId="9611"/>
    <cellStyle name="Comma 4 3 6 8" xfId="9612"/>
    <cellStyle name="Comma 4 3 6 9" xfId="9613"/>
    <cellStyle name="Comma 4 3 7" xfId="9614"/>
    <cellStyle name="Comma 4 3 7 2" xfId="9615"/>
    <cellStyle name="Comma 4 3 7 2 2" xfId="9616"/>
    <cellStyle name="Comma 4 3 7 2 2 2" xfId="9617"/>
    <cellStyle name="Comma 4 3 7 2 2 2 2" xfId="9618"/>
    <cellStyle name="Comma 4 3 7 2 2 2 2 2" xfId="9619"/>
    <cellStyle name="Comma 4 3 7 2 2 2 3" xfId="9620"/>
    <cellStyle name="Comma 4 3 7 2 2 3" xfId="9621"/>
    <cellStyle name="Comma 4 3 7 2 2 3 2" xfId="9622"/>
    <cellStyle name="Comma 4 3 7 2 2 4" xfId="9623"/>
    <cellStyle name="Comma 4 3 7 2 3" xfId="9624"/>
    <cellStyle name="Comma 4 3 7 2 3 2" xfId="9625"/>
    <cellStyle name="Comma 4 3 7 2 3 2 2" xfId="9626"/>
    <cellStyle name="Comma 4 3 7 2 3 3" xfId="9627"/>
    <cellStyle name="Comma 4 3 7 2 4" xfId="9628"/>
    <cellStyle name="Comma 4 3 7 2 4 2" xfId="9629"/>
    <cellStyle name="Comma 4 3 7 2 5" xfId="9630"/>
    <cellStyle name="Comma 4 3 7 3" xfId="9631"/>
    <cellStyle name="Comma 4 3 7 3 2" xfId="9632"/>
    <cellStyle name="Comma 4 3 7 3 2 2" xfId="9633"/>
    <cellStyle name="Comma 4 3 7 3 2 2 2" xfId="9634"/>
    <cellStyle name="Comma 4 3 7 3 2 3" xfId="9635"/>
    <cellStyle name="Comma 4 3 7 3 3" xfId="9636"/>
    <cellStyle name="Comma 4 3 7 3 3 2" xfId="9637"/>
    <cellStyle name="Comma 4 3 7 3 4" xfId="9638"/>
    <cellStyle name="Comma 4 3 7 4" xfId="9639"/>
    <cellStyle name="Comma 4 3 7 4 2" xfId="9640"/>
    <cellStyle name="Comma 4 3 7 4 2 2" xfId="9641"/>
    <cellStyle name="Comma 4 3 7 4 3" xfId="9642"/>
    <cellStyle name="Comma 4 3 7 5" xfId="9643"/>
    <cellStyle name="Comma 4 3 7 5 2" xfId="9644"/>
    <cellStyle name="Comma 4 3 7 6" xfId="9645"/>
    <cellStyle name="Comma 4 3 8" xfId="9646"/>
    <cellStyle name="Comma 4 3 8 2" xfId="9647"/>
    <cellStyle name="Comma 4 3 8 2 2" xfId="9648"/>
    <cellStyle name="Comma 4 3 8 2 2 2" xfId="9649"/>
    <cellStyle name="Comma 4 3 8 2 2 2 2" xfId="9650"/>
    <cellStyle name="Comma 4 3 8 2 2 2 2 2" xfId="9651"/>
    <cellStyle name="Comma 4 3 8 2 2 2 3" xfId="9652"/>
    <cellStyle name="Comma 4 3 8 2 2 3" xfId="9653"/>
    <cellStyle name="Comma 4 3 8 2 2 3 2" xfId="9654"/>
    <cellStyle name="Comma 4 3 8 2 2 4" xfId="9655"/>
    <cellStyle name="Comma 4 3 8 2 3" xfId="9656"/>
    <cellStyle name="Comma 4 3 8 2 3 2" xfId="9657"/>
    <cellStyle name="Comma 4 3 8 2 3 2 2" xfId="9658"/>
    <cellStyle name="Comma 4 3 8 2 3 3" xfId="9659"/>
    <cellStyle name="Comma 4 3 8 2 4" xfId="9660"/>
    <cellStyle name="Comma 4 3 8 2 4 2" xfId="9661"/>
    <cellStyle name="Comma 4 3 8 2 5" xfId="9662"/>
    <cellStyle name="Comma 4 3 8 3" xfId="9663"/>
    <cellStyle name="Comma 4 3 8 3 2" xfId="9664"/>
    <cellStyle name="Comma 4 3 8 3 2 2" xfId="9665"/>
    <cellStyle name="Comma 4 3 8 3 2 2 2" xfId="9666"/>
    <cellStyle name="Comma 4 3 8 3 2 3" xfId="9667"/>
    <cellStyle name="Comma 4 3 8 3 3" xfId="9668"/>
    <cellStyle name="Comma 4 3 8 3 3 2" xfId="9669"/>
    <cellStyle name="Comma 4 3 8 3 4" xfId="9670"/>
    <cellStyle name="Comma 4 3 8 4" xfId="9671"/>
    <cellStyle name="Comma 4 3 8 4 2" xfId="9672"/>
    <cellStyle name="Comma 4 3 8 4 2 2" xfId="9673"/>
    <cellStyle name="Comma 4 3 8 4 3" xfId="9674"/>
    <cellStyle name="Comma 4 3 8 5" xfId="9675"/>
    <cellStyle name="Comma 4 3 8 5 2" xfId="9676"/>
    <cellStyle name="Comma 4 3 8 6" xfId="9677"/>
    <cellStyle name="Comma 4 3 9" xfId="9678"/>
    <cellStyle name="Comma 4 3 9 2" xfId="9679"/>
    <cellStyle name="Comma 4 3 9 2 2" xfId="9680"/>
    <cellStyle name="Comma 4 3 9 2 2 2" xfId="9681"/>
    <cellStyle name="Comma 4 3 9 2 2 2 2" xfId="9682"/>
    <cellStyle name="Comma 4 3 9 2 2 2 2 2" xfId="9683"/>
    <cellStyle name="Comma 4 3 9 2 2 2 3" xfId="9684"/>
    <cellStyle name="Comma 4 3 9 2 2 3" xfId="9685"/>
    <cellStyle name="Comma 4 3 9 2 2 3 2" xfId="9686"/>
    <cellStyle name="Comma 4 3 9 2 2 4" xfId="9687"/>
    <cellStyle name="Comma 4 3 9 2 3" xfId="9688"/>
    <cellStyle name="Comma 4 3 9 2 3 2" xfId="9689"/>
    <cellStyle name="Comma 4 3 9 2 3 2 2" xfId="9690"/>
    <cellStyle name="Comma 4 3 9 2 3 3" xfId="9691"/>
    <cellStyle name="Comma 4 3 9 2 4" xfId="9692"/>
    <cellStyle name="Comma 4 3 9 2 4 2" xfId="9693"/>
    <cellStyle name="Comma 4 3 9 2 5" xfId="9694"/>
    <cellStyle name="Comma 4 3 9 3" xfId="9695"/>
    <cellStyle name="Comma 4 3 9 3 2" xfId="9696"/>
    <cellStyle name="Comma 4 3 9 3 2 2" xfId="9697"/>
    <cellStyle name="Comma 4 3 9 3 2 2 2" xfId="9698"/>
    <cellStyle name="Comma 4 3 9 3 2 3" xfId="9699"/>
    <cellStyle name="Comma 4 3 9 3 3" xfId="9700"/>
    <cellStyle name="Comma 4 3 9 3 3 2" xfId="9701"/>
    <cellStyle name="Comma 4 3 9 3 4" xfId="9702"/>
    <cellStyle name="Comma 4 3 9 4" xfId="9703"/>
    <cellStyle name="Comma 4 3 9 4 2" xfId="9704"/>
    <cellStyle name="Comma 4 3 9 4 2 2" xfId="9705"/>
    <cellStyle name="Comma 4 3 9 4 3" xfId="9706"/>
    <cellStyle name="Comma 4 3 9 5" xfId="9707"/>
    <cellStyle name="Comma 4 3 9 5 2" xfId="9708"/>
    <cellStyle name="Comma 4 3 9 6" xfId="9709"/>
    <cellStyle name="Comma 4 4" xfId="9710"/>
    <cellStyle name="Comma 4 4 10" xfId="9711"/>
    <cellStyle name="Comma 4 4 10 2" xfId="9712"/>
    <cellStyle name="Comma 4 4 10 2 2" xfId="9713"/>
    <cellStyle name="Comma 4 4 10 3" xfId="9714"/>
    <cellStyle name="Comma 4 4 11" xfId="9715"/>
    <cellStyle name="Comma 4 4 11 2" xfId="9716"/>
    <cellStyle name="Comma 4 4 11 2 2" xfId="9717"/>
    <cellStyle name="Comma 4 4 11 3" xfId="9718"/>
    <cellStyle name="Comma 4 4 12" xfId="9719"/>
    <cellStyle name="Comma 4 4 12 2" xfId="9720"/>
    <cellStyle name="Comma 4 4 13" xfId="9721"/>
    <cellStyle name="Comma 4 4 14" xfId="9722"/>
    <cellStyle name="Comma 4 4 2" xfId="9723"/>
    <cellStyle name="Comma 4 4 2 10" xfId="9724"/>
    <cellStyle name="Comma 4 4 2 10 2" xfId="9725"/>
    <cellStyle name="Comma 4 4 2 11" xfId="9726"/>
    <cellStyle name="Comma 4 4 2 12" xfId="9727"/>
    <cellStyle name="Comma 4 4 2 2" xfId="9728"/>
    <cellStyle name="Comma 4 4 2 2 2" xfId="9729"/>
    <cellStyle name="Comma 4 4 2 2 2 2" xfId="9730"/>
    <cellStyle name="Comma 4 4 2 2 2 2 2" xfId="9731"/>
    <cellStyle name="Comma 4 4 2 2 2 2 2 2" xfId="9732"/>
    <cellStyle name="Comma 4 4 2 2 2 2 2 2 2" xfId="9733"/>
    <cellStyle name="Comma 4 4 2 2 2 2 2 2 2 2" xfId="9734"/>
    <cellStyle name="Comma 4 4 2 2 2 2 2 2 3" xfId="9735"/>
    <cellStyle name="Comma 4 4 2 2 2 2 2 3" xfId="9736"/>
    <cellStyle name="Comma 4 4 2 2 2 2 2 3 2" xfId="9737"/>
    <cellStyle name="Comma 4 4 2 2 2 2 2 4" xfId="9738"/>
    <cellStyle name="Comma 4 4 2 2 2 2 3" xfId="9739"/>
    <cellStyle name="Comma 4 4 2 2 2 2 3 2" xfId="9740"/>
    <cellStyle name="Comma 4 4 2 2 2 2 3 2 2" xfId="9741"/>
    <cellStyle name="Comma 4 4 2 2 2 2 3 3" xfId="9742"/>
    <cellStyle name="Comma 4 4 2 2 2 2 4" xfId="9743"/>
    <cellStyle name="Comma 4 4 2 2 2 2 4 2" xfId="9744"/>
    <cellStyle name="Comma 4 4 2 2 2 2 5" xfId="9745"/>
    <cellStyle name="Comma 4 4 2 2 2 3" xfId="9746"/>
    <cellStyle name="Comma 4 4 2 2 2 3 2" xfId="9747"/>
    <cellStyle name="Comma 4 4 2 2 2 3 2 2" xfId="9748"/>
    <cellStyle name="Comma 4 4 2 2 2 3 2 2 2" xfId="9749"/>
    <cellStyle name="Comma 4 4 2 2 2 3 2 3" xfId="9750"/>
    <cellStyle name="Comma 4 4 2 2 2 3 3" xfId="9751"/>
    <cellStyle name="Comma 4 4 2 2 2 3 3 2" xfId="9752"/>
    <cellStyle name="Comma 4 4 2 2 2 3 4" xfId="9753"/>
    <cellStyle name="Comma 4 4 2 2 2 4" xfId="9754"/>
    <cellStyle name="Comma 4 4 2 2 2 4 2" xfId="9755"/>
    <cellStyle name="Comma 4 4 2 2 2 4 2 2" xfId="9756"/>
    <cellStyle name="Comma 4 4 2 2 2 4 3" xfId="9757"/>
    <cellStyle name="Comma 4 4 2 2 2 5" xfId="9758"/>
    <cellStyle name="Comma 4 4 2 2 2 5 2" xfId="9759"/>
    <cellStyle name="Comma 4 4 2 2 2 6" xfId="9760"/>
    <cellStyle name="Comma 4 4 2 2 3" xfId="9761"/>
    <cellStyle name="Comma 4 4 2 2 3 2" xfId="9762"/>
    <cellStyle name="Comma 4 4 2 2 3 2 2" xfId="9763"/>
    <cellStyle name="Comma 4 4 2 2 3 2 2 2" xfId="9764"/>
    <cellStyle name="Comma 4 4 2 2 3 2 2 2 2" xfId="9765"/>
    <cellStyle name="Comma 4 4 2 2 3 2 2 2 2 2" xfId="9766"/>
    <cellStyle name="Comma 4 4 2 2 3 2 2 2 3" xfId="9767"/>
    <cellStyle name="Comma 4 4 2 2 3 2 2 3" xfId="9768"/>
    <cellStyle name="Comma 4 4 2 2 3 2 2 3 2" xfId="9769"/>
    <cellStyle name="Comma 4 4 2 2 3 2 2 4" xfId="9770"/>
    <cellStyle name="Comma 4 4 2 2 3 2 3" xfId="9771"/>
    <cellStyle name="Comma 4 4 2 2 3 2 3 2" xfId="9772"/>
    <cellStyle name="Comma 4 4 2 2 3 2 3 2 2" xfId="9773"/>
    <cellStyle name="Comma 4 4 2 2 3 2 3 3" xfId="9774"/>
    <cellStyle name="Comma 4 4 2 2 3 2 4" xfId="9775"/>
    <cellStyle name="Comma 4 4 2 2 3 2 4 2" xfId="9776"/>
    <cellStyle name="Comma 4 4 2 2 3 2 5" xfId="9777"/>
    <cellStyle name="Comma 4 4 2 2 3 3" xfId="9778"/>
    <cellStyle name="Comma 4 4 2 2 3 3 2" xfId="9779"/>
    <cellStyle name="Comma 4 4 2 2 3 3 2 2" xfId="9780"/>
    <cellStyle name="Comma 4 4 2 2 3 3 2 2 2" xfId="9781"/>
    <cellStyle name="Comma 4 4 2 2 3 3 2 3" xfId="9782"/>
    <cellStyle name="Comma 4 4 2 2 3 3 3" xfId="9783"/>
    <cellStyle name="Comma 4 4 2 2 3 3 3 2" xfId="9784"/>
    <cellStyle name="Comma 4 4 2 2 3 3 4" xfId="9785"/>
    <cellStyle name="Comma 4 4 2 2 3 4" xfId="9786"/>
    <cellStyle name="Comma 4 4 2 2 3 4 2" xfId="9787"/>
    <cellStyle name="Comma 4 4 2 2 3 4 2 2" xfId="9788"/>
    <cellStyle name="Comma 4 4 2 2 3 4 3" xfId="9789"/>
    <cellStyle name="Comma 4 4 2 2 3 5" xfId="9790"/>
    <cellStyle name="Comma 4 4 2 2 3 5 2" xfId="9791"/>
    <cellStyle name="Comma 4 4 2 2 3 6" xfId="9792"/>
    <cellStyle name="Comma 4 4 2 2 4" xfId="9793"/>
    <cellStyle name="Comma 4 4 2 2 4 2" xfId="9794"/>
    <cellStyle name="Comma 4 4 2 2 4 2 2" xfId="9795"/>
    <cellStyle name="Comma 4 4 2 2 4 2 2 2" xfId="9796"/>
    <cellStyle name="Comma 4 4 2 2 4 2 2 2 2" xfId="9797"/>
    <cellStyle name="Comma 4 4 2 2 4 2 2 3" xfId="9798"/>
    <cellStyle name="Comma 4 4 2 2 4 2 3" xfId="9799"/>
    <cellStyle name="Comma 4 4 2 2 4 2 3 2" xfId="9800"/>
    <cellStyle name="Comma 4 4 2 2 4 2 4" xfId="9801"/>
    <cellStyle name="Comma 4 4 2 2 4 3" xfId="9802"/>
    <cellStyle name="Comma 4 4 2 2 4 3 2" xfId="9803"/>
    <cellStyle name="Comma 4 4 2 2 4 3 2 2" xfId="9804"/>
    <cellStyle name="Comma 4 4 2 2 4 3 3" xfId="9805"/>
    <cellStyle name="Comma 4 4 2 2 4 4" xfId="9806"/>
    <cellStyle name="Comma 4 4 2 2 4 4 2" xfId="9807"/>
    <cellStyle name="Comma 4 4 2 2 4 5" xfId="9808"/>
    <cellStyle name="Comma 4 4 2 2 5" xfId="9809"/>
    <cellStyle name="Comma 4 4 2 2 5 2" xfId="9810"/>
    <cellStyle name="Comma 4 4 2 2 5 2 2" xfId="9811"/>
    <cellStyle name="Comma 4 4 2 2 5 2 2 2" xfId="9812"/>
    <cellStyle name="Comma 4 4 2 2 5 2 3" xfId="9813"/>
    <cellStyle name="Comma 4 4 2 2 5 3" xfId="9814"/>
    <cellStyle name="Comma 4 4 2 2 5 3 2" xfId="9815"/>
    <cellStyle name="Comma 4 4 2 2 5 4" xfId="9816"/>
    <cellStyle name="Comma 4 4 2 2 6" xfId="9817"/>
    <cellStyle name="Comma 4 4 2 2 6 2" xfId="9818"/>
    <cellStyle name="Comma 4 4 2 2 6 2 2" xfId="9819"/>
    <cellStyle name="Comma 4 4 2 2 6 3" xfId="9820"/>
    <cellStyle name="Comma 4 4 2 2 7" xfId="9821"/>
    <cellStyle name="Comma 4 4 2 2 7 2" xfId="9822"/>
    <cellStyle name="Comma 4 4 2 2 8" xfId="9823"/>
    <cellStyle name="Comma 4 4 2 2 9" xfId="9824"/>
    <cellStyle name="Comma 4 4 2 3" xfId="9825"/>
    <cellStyle name="Comma 4 4 2 3 2" xfId="9826"/>
    <cellStyle name="Comma 4 4 2 3 2 2" xfId="9827"/>
    <cellStyle name="Comma 4 4 2 3 2 2 2" xfId="9828"/>
    <cellStyle name="Comma 4 4 2 3 2 2 2 2" xfId="9829"/>
    <cellStyle name="Comma 4 4 2 3 2 2 2 2 2" xfId="9830"/>
    <cellStyle name="Comma 4 4 2 3 2 2 2 3" xfId="9831"/>
    <cellStyle name="Comma 4 4 2 3 2 2 3" xfId="9832"/>
    <cellStyle name="Comma 4 4 2 3 2 2 3 2" xfId="9833"/>
    <cellStyle name="Comma 4 4 2 3 2 2 4" xfId="9834"/>
    <cellStyle name="Comma 4 4 2 3 2 3" xfId="9835"/>
    <cellStyle name="Comma 4 4 2 3 2 3 2" xfId="9836"/>
    <cellStyle name="Comma 4 4 2 3 2 3 2 2" xfId="9837"/>
    <cellStyle name="Comma 4 4 2 3 2 3 3" xfId="9838"/>
    <cellStyle name="Comma 4 4 2 3 2 4" xfId="9839"/>
    <cellStyle name="Comma 4 4 2 3 2 4 2" xfId="9840"/>
    <cellStyle name="Comma 4 4 2 3 2 5" xfId="9841"/>
    <cellStyle name="Comma 4 4 2 3 3" xfId="9842"/>
    <cellStyle name="Comma 4 4 2 3 3 2" xfId="9843"/>
    <cellStyle name="Comma 4 4 2 3 3 2 2" xfId="9844"/>
    <cellStyle name="Comma 4 4 2 3 3 2 2 2" xfId="9845"/>
    <cellStyle name="Comma 4 4 2 3 3 2 3" xfId="9846"/>
    <cellStyle name="Comma 4 4 2 3 3 3" xfId="9847"/>
    <cellStyle name="Comma 4 4 2 3 3 3 2" xfId="9848"/>
    <cellStyle name="Comma 4 4 2 3 3 4" xfId="9849"/>
    <cellStyle name="Comma 4 4 2 3 4" xfId="9850"/>
    <cellStyle name="Comma 4 4 2 3 4 2" xfId="9851"/>
    <cellStyle name="Comma 4 4 2 3 4 2 2" xfId="9852"/>
    <cellStyle name="Comma 4 4 2 3 4 3" xfId="9853"/>
    <cellStyle name="Comma 4 4 2 3 5" xfId="9854"/>
    <cellStyle name="Comma 4 4 2 3 5 2" xfId="9855"/>
    <cellStyle name="Comma 4 4 2 3 6" xfId="9856"/>
    <cellStyle name="Comma 4 4 2 4" xfId="9857"/>
    <cellStyle name="Comma 4 4 2 4 2" xfId="9858"/>
    <cellStyle name="Comma 4 4 2 4 2 2" xfId="9859"/>
    <cellStyle name="Comma 4 4 2 4 2 2 2" xfId="9860"/>
    <cellStyle name="Comma 4 4 2 4 2 2 2 2" xfId="9861"/>
    <cellStyle name="Comma 4 4 2 4 2 2 2 2 2" xfId="9862"/>
    <cellStyle name="Comma 4 4 2 4 2 2 2 3" xfId="9863"/>
    <cellStyle name="Comma 4 4 2 4 2 2 3" xfId="9864"/>
    <cellStyle name="Comma 4 4 2 4 2 2 3 2" xfId="9865"/>
    <cellStyle name="Comma 4 4 2 4 2 2 4" xfId="9866"/>
    <cellStyle name="Comma 4 4 2 4 2 3" xfId="9867"/>
    <cellStyle name="Comma 4 4 2 4 2 3 2" xfId="9868"/>
    <cellStyle name="Comma 4 4 2 4 2 3 2 2" xfId="9869"/>
    <cellStyle name="Comma 4 4 2 4 2 3 3" xfId="9870"/>
    <cellStyle name="Comma 4 4 2 4 2 4" xfId="9871"/>
    <cellStyle name="Comma 4 4 2 4 2 4 2" xfId="9872"/>
    <cellStyle name="Comma 4 4 2 4 2 5" xfId="9873"/>
    <cellStyle name="Comma 4 4 2 4 3" xfId="9874"/>
    <cellStyle name="Comma 4 4 2 4 3 2" xfId="9875"/>
    <cellStyle name="Comma 4 4 2 4 3 2 2" xfId="9876"/>
    <cellStyle name="Comma 4 4 2 4 3 2 2 2" xfId="9877"/>
    <cellStyle name="Comma 4 4 2 4 3 2 3" xfId="9878"/>
    <cellStyle name="Comma 4 4 2 4 3 3" xfId="9879"/>
    <cellStyle name="Comma 4 4 2 4 3 3 2" xfId="9880"/>
    <cellStyle name="Comma 4 4 2 4 3 4" xfId="9881"/>
    <cellStyle name="Comma 4 4 2 4 4" xfId="9882"/>
    <cellStyle name="Comma 4 4 2 4 4 2" xfId="9883"/>
    <cellStyle name="Comma 4 4 2 4 4 2 2" xfId="9884"/>
    <cellStyle name="Comma 4 4 2 4 4 3" xfId="9885"/>
    <cellStyle name="Comma 4 4 2 4 5" xfId="9886"/>
    <cellStyle name="Comma 4 4 2 4 5 2" xfId="9887"/>
    <cellStyle name="Comma 4 4 2 4 6" xfId="9888"/>
    <cellStyle name="Comma 4 4 2 5" xfId="9889"/>
    <cellStyle name="Comma 4 4 2 5 2" xfId="9890"/>
    <cellStyle name="Comma 4 4 2 5 2 2" xfId="9891"/>
    <cellStyle name="Comma 4 4 2 5 2 2 2" xfId="9892"/>
    <cellStyle name="Comma 4 4 2 5 2 2 2 2" xfId="9893"/>
    <cellStyle name="Comma 4 4 2 5 2 2 2 2 2" xfId="9894"/>
    <cellStyle name="Comma 4 4 2 5 2 2 2 3" xfId="9895"/>
    <cellStyle name="Comma 4 4 2 5 2 2 3" xfId="9896"/>
    <cellStyle name="Comma 4 4 2 5 2 2 3 2" xfId="9897"/>
    <cellStyle name="Comma 4 4 2 5 2 2 4" xfId="9898"/>
    <cellStyle name="Comma 4 4 2 5 2 3" xfId="9899"/>
    <cellStyle name="Comma 4 4 2 5 2 3 2" xfId="9900"/>
    <cellStyle name="Comma 4 4 2 5 2 3 2 2" xfId="9901"/>
    <cellStyle name="Comma 4 4 2 5 2 3 3" xfId="9902"/>
    <cellStyle name="Comma 4 4 2 5 2 4" xfId="9903"/>
    <cellStyle name="Comma 4 4 2 5 2 4 2" xfId="9904"/>
    <cellStyle name="Comma 4 4 2 5 2 5" xfId="9905"/>
    <cellStyle name="Comma 4 4 2 5 3" xfId="9906"/>
    <cellStyle name="Comma 4 4 2 5 3 2" xfId="9907"/>
    <cellStyle name="Comma 4 4 2 5 3 2 2" xfId="9908"/>
    <cellStyle name="Comma 4 4 2 5 3 2 2 2" xfId="9909"/>
    <cellStyle name="Comma 4 4 2 5 3 2 3" xfId="9910"/>
    <cellStyle name="Comma 4 4 2 5 3 3" xfId="9911"/>
    <cellStyle name="Comma 4 4 2 5 3 3 2" xfId="9912"/>
    <cellStyle name="Comma 4 4 2 5 3 4" xfId="9913"/>
    <cellStyle name="Comma 4 4 2 5 4" xfId="9914"/>
    <cellStyle name="Comma 4 4 2 5 4 2" xfId="9915"/>
    <cellStyle name="Comma 4 4 2 5 4 2 2" xfId="9916"/>
    <cellStyle name="Comma 4 4 2 5 4 3" xfId="9917"/>
    <cellStyle name="Comma 4 4 2 5 5" xfId="9918"/>
    <cellStyle name="Comma 4 4 2 5 5 2" xfId="9919"/>
    <cellStyle name="Comma 4 4 2 5 6" xfId="9920"/>
    <cellStyle name="Comma 4 4 2 6" xfId="9921"/>
    <cellStyle name="Comma 4 4 2 6 2" xfId="9922"/>
    <cellStyle name="Comma 4 4 2 6 2 2" xfId="9923"/>
    <cellStyle name="Comma 4 4 2 6 2 2 2" xfId="9924"/>
    <cellStyle name="Comma 4 4 2 6 2 2 2 2" xfId="9925"/>
    <cellStyle name="Comma 4 4 2 6 2 2 3" xfId="9926"/>
    <cellStyle name="Comma 4 4 2 6 2 3" xfId="9927"/>
    <cellStyle name="Comma 4 4 2 6 2 3 2" xfId="9928"/>
    <cellStyle name="Comma 4 4 2 6 2 4" xfId="9929"/>
    <cellStyle name="Comma 4 4 2 6 3" xfId="9930"/>
    <cellStyle name="Comma 4 4 2 6 3 2" xfId="9931"/>
    <cellStyle name="Comma 4 4 2 6 3 2 2" xfId="9932"/>
    <cellStyle name="Comma 4 4 2 6 3 3" xfId="9933"/>
    <cellStyle name="Comma 4 4 2 6 4" xfId="9934"/>
    <cellStyle name="Comma 4 4 2 6 4 2" xfId="9935"/>
    <cellStyle name="Comma 4 4 2 6 5" xfId="9936"/>
    <cellStyle name="Comma 4 4 2 7" xfId="9937"/>
    <cellStyle name="Comma 4 4 2 7 2" xfId="9938"/>
    <cellStyle name="Comma 4 4 2 7 2 2" xfId="9939"/>
    <cellStyle name="Comma 4 4 2 7 2 2 2" xfId="9940"/>
    <cellStyle name="Comma 4 4 2 7 2 3" xfId="9941"/>
    <cellStyle name="Comma 4 4 2 7 3" xfId="9942"/>
    <cellStyle name="Comma 4 4 2 7 3 2" xfId="9943"/>
    <cellStyle name="Comma 4 4 2 7 4" xfId="9944"/>
    <cellStyle name="Comma 4 4 2 8" xfId="9945"/>
    <cellStyle name="Comma 4 4 2 8 2" xfId="9946"/>
    <cellStyle name="Comma 4 4 2 8 2 2" xfId="9947"/>
    <cellStyle name="Comma 4 4 2 8 3" xfId="9948"/>
    <cellStyle name="Comma 4 4 2 9" xfId="9949"/>
    <cellStyle name="Comma 4 4 2 9 2" xfId="9950"/>
    <cellStyle name="Comma 4 4 2 9 2 2" xfId="9951"/>
    <cellStyle name="Comma 4 4 2 9 3" xfId="9952"/>
    <cellStyle name="Comma 4 4 3" xfId="9953"/>
    <cellStyle name="Comma 4 4 3 10" xfId="9954"/>
    <cellStyle name="Comma 4 4 3 10 2" xfId="9955"/>
    <cellStyle name="Comma 4 4 3 11" xfId="9956"/>
    <cellStyle name="Comma 4 4 3 12" xfId="9957"/>
    <cellStyle name="Comma 4 4 3 2" xfId="9958"/>
    <cellStyle name="Comma 4 4 3 2 2" xfId="9959"/>
    <cellStyle name="Comma 4 4 3 2 2 2" xfId="9960"/>
    <cellStyle name="Comma 4 4 3 2 2 2 2" xfId="9961"/>
    <cellStyle name="Comma 4 4 3 2 2 2 2 2" xfId="9962"/>
    <cellStyle name="Comma 4 4 3 2 2 2 2 2 2" xfId="9963"/>
    <cellStyle name="Comma 4 4 3 2 2 2 2 2 2 2" xfId="9964"/>
    <cellStyle name="Comma 4 4 3 2 2 2 2 2 3" xfId="9965"/>
    <cellStyle name="Comma 4 4 3 2 2 2 2 3" xfId="9966"/>
    <cellStyle name="Comma 4 4 3 2 2 2 2 3 2" xfId="9967"/>
    <cellStyle name="Comma 4 4 3 2 2 2 2 4" xfId="9968"/>
    <cellStyle name="Comma 4 4 3 2 2 2 3" xfId="9969"/>
    <cellStyle name="Comma 4 4 3 2 2 2 3 2" xfId="9970"/>
    <cellStyle name="Comma 4 4 3 2 2 2 3 2 2" xfId="9971"/>
    <cellStyle name="Comma 4 4 3 2 2 2 3 3" xfId="9972"/>
    <cellStyle name="Comma 4 4 3 2 2 2 4" xfId="9973"/>
    <cellStyle name="Comma 4 4 3 2 2 2 4 2" xfId="9974"/>
    <cellStyle name="Comma 4 4 3 2 2 2 5" xfId="9975"/>
    <cellStyle name="Comma 4 4 3 2 2 3" xfId="9976"/>
    <cellStyle name="Comma 4 4 3 2 2 3 2" xfId="9977"/>
    <cellStyle name="Comma 4 4 3 2 2 3 2 2" xfId="9978"/>
    <cellStyle name="Comma 4 4 3 2 2 3 2 2 2" xfId="9979"/>
    <cellStyle name="Comma 4 4 3 2 2 3 2 3" xfId="9980"/>
    <cellStyle name="Comma 4 4 3 2 2 3 3" xfId="9981"/>
    <cellStyle name="Comma 4 4 3 2 2 3 3 2" xfId="9982"/>
    <cellStyle name="Comma 4 4 3 2 2 3 4" xfId="9983"/>
    <cellStyle name="Comma 4 4 3 2 2 4" xfId="9984"/>
    <cellStyle name="Comma 4 4 3 2 2 4 2" xfId="9985"/>
    <cellStyle name="Comma 4 4 3 2 2 4 2 2" xfId="9986"/>
    <cellStyle name="Comma 4 4 3 2 2 4 3" xfId="9987"/>
    <cellStyle name="Comma 4 4 3 2 2 5" xfId="9988"/>
    <cellStyle name="Comma 4 4 3 2 2 5 2" xfId="9989"/>
    <cellStyle name="Comma 4 4 3 2 2 6" xfId="9990"/>
    <cellStyle name="Comma 4 4 3 2 3" xfId="9991"/>
    <cellStyle name="Comma 4 4 3 2 3 2" xfId="9992"/>
    <cellStyle name="Comma 4 4 3 2 3 2 2" xfId="9993"/>
    <cellStyle name="Comma 4 4 3 2 3 2 2 2" xfId="9994"/>
    <cellStyle name="Comma 4 4 3 2 3 2 2 2 2" xfId="9995"/>
    <cellStyle name="Comma 4 4 3 2 3 2 2 2 2 2" xfId="9996"/>
    <cellStyle name="Comma 4 4 3 2 3 2 2 2 3" xfId="9997"/>
    <cellStyle name="Comma 4 4 3 2 3 2 2 3" xfId="9998"/>
    <cellStyle name="Comma 4 4 3 2 3 2 2 3 2" xfId="9999"/>
    <cellStyle name="Comma 4 4 3 2 3 2 2 4" xfId="10000"/>
    <cellStyle name="Comma 4 4 3 2 3 2 3" xfId="10001"/>
    <cellStyle name="Comma 4 4 3 2 3 2 3 2" xfId="10002"/>
    <cellStyle name="Comma 4 4 3 2 3 2 3 2 2" xfId="10003"/>
    <cellStyle name="Comma 4 4 3 2 3 2 3 3" xfId="10004"/>
    <cellStyle name="Comma 4 4 3 2 3 2 4" xfId="10005"/>
    <cellStyle name="Comma 4 4 3 2 3 2 4 2" xfId="10006"/>
    <cellStyle name="Comma 4 4 3 2 3 2 5" xfId="10007"/>
    <cellStyle name="Comma 4 4 3 2 3 3" xfId="10008"/>
    <cellStyle name="Comma 4 4 3 2 3 3 2" xfId="10009"/>
    <cellStyle name="Comma 4 4 3 2 3 3 2 2" xfId="10010"/>
    <cellStyle name="Comma 4 4 3 2 3 3 2 2 2" xfId="10011"/>
    <cellStyle name="Comma 4 4 3 2 3 3 2 3" xfId="10012"/>
    <cellStyle name="Comma 4 4 3 2 3 3 3" xfId="10013"/>
    <cellStyle name="Comma 4 4 3 2 3 3 3 2" xfId="10014"/>
    <cellStyle name="Comma 4 4 3 2 3 3 4" xfId="10015"/>
    <cellStyle name="Comma 4 4 3 2 3 4" xfId="10016"/>
    <cellStyle name="Comma 4 4 3 2 3 4 2" xfId="10017"/>
    <cellStyle name="Comma 4 4 3 2 3 4 2 2" xfId="10018"/>
    <cellStyle name="Comma 4 4 3 2 3 4 3" xfId="10019"/>
    <cellStyle name="Comma 4 4 3 2 3 5" xfId="10020"/>
    <cellStyle name="Comma 4 4 3 2 3 5 2" xfId="10021"/>
    <cellStyle name="Comma 4 4 3 2 3 6" xfId="10022"/>
    <cellStyle name="Comma 4 4 3 2 4" xfId="10023"/>
    <cellStyle name="Comma 4 4 3 2 4 2" xfId="10024"/>
    <cellStyle name="Comma 4 4 3 2 4 2 2" xfId="10025"/>
    <cellStyle name="Comma 4 4 3 2 4 2 2 2" xfId="10026"/>
    <cellStyle name="Comma 4 4 3 2 4 2 2 2 2" xfId="10027"/>
    <cellStyle name="Comma 4 4 3 2 4 2 2 3" xfId="10028"/>
    <cellStyle name="Comma 4 4 3 2 4 2 3" xfId="10029"/>
    <cellStyle name="Comma 4 4 3 2 4 2 3 2" xfId="10030"/>
    <cellStyle name="Comma 4 4 3 2 4 2 4" xfId="10031"/>
    <cellStyle name="Comma 4 4 3 2 4 3" xfId="10032"/>
    <cellStyle name="Comma 4 4 3 2 4 3 2" xfId="10033"/>
    <cellStyle name="Comma 4 4 3 2 4 3 2 2" xfId="10034"/>
    <cellStyle name="Comma 4 4 3 2 4 3 3" xfId="10035"/>
    <cellStyle name="Comma 4 4 3 2 4 4" xfId="10036"/>
    <cellStyle name="Comma 4 4 3 2 4 4 2" xfId="10037"/>
    <cellStyle name="Comma 4 4 3 2 4 5" xfId="10038"/>
    <cellStyle name="Comma 4 4 3 2 5" xfId="10039"/>
    <cellStyle name="Comma 4 4 3 2 5 2" xfId="10040"/>
    <cellStyle name="Comma 4 4 3 2 5 2 2" xfId="10041"/>
    <cellStyle name="Comma 4 4 3 2 5 2 2 2" xfId="10042"/>
    <cellStyle name="Comma 4 4 3 2 5 2 3" xfId="10043"/>
    <cellStyle name="Comma 4 4 3 2 5 3" xfId="10044"/>
    <cellStyle name="Comma 4 4 3 2 5 3 2" xfId="10045"/>
    <cellStyle name="Comma 4 4 3 2 5 4" xfId="10046"/>
    <cellStyle name="Comma 4 4 3 2 6" xfId="10047"/>
    <cellStyle name="Comma 4 4 3 2 6 2" xfId="10048"/>
    <cellStyle name="Comma 4 4 3 2 6 2 2" xfId="10049"/>
    <cellStyle name="Comma 4 4 3 2 6 3" xfId="10050"/>
    <cellStyle name="Comma 4 4 3 2 7" xfId="10051"/>
    <cellStyle name="Comma 4 4 3 2 7 2" xfId="10052"/>
    <cellStyle name="Comma 4 4 3 2 8" xfId="10053"/>
    <cellStyle name="Comma 4 4 3 2 9" xfId="10054"/>
    <cellStyle name="Comma 4 4 3 3" xfId="10055"/>
    <cellStyle name="Comma 4 4 3 3 2" xfId="10056"/>
    <cellStyle name="Comma 4 4 3 3 2 2" xfId="10057"/>
    <cellStyle name="Comma 4 4 3 3 2 2 2" xfId="10058"/>
    <cellStyle name="Comma 4 4 3 3 2 2 2 2" xfId="10059"/>
    <cellStyle name="Comma 4 4 3 3 2 2 2 2 2" xfId="10060"/>
    <cellStyle name="Comma 4 4 3 3 2 2 2 3" xfId="10061"/>
    <cellStyle name="Comma 4 4 3 3 2 2 3" xfId="10062"/>
    <cellStyle name="Comma 4 4 3 3 2 2 3 2" xfId="10063"/>
    <cellStyle name="Comma 4 4 3 3 2 2 4" xfId="10064"/>
    <cellStyle name="Comma 4 4 3 3 2 3" xfId="10065"/>
    <cellStyle name="Comma 4 4 3 3 2 3 2" xfId="10066"/>
    <cellStyle name="Comma 4 4 3 3 2 3 2 2" xfId="10067"/>
    <cellStyle name="Comma 4 4 3 3 2 3 3" xfId="10068"/>
    <cellStyle name="Comma 4 4 3 3 2 4" xfId="10069"/>
    <cellStyle name="Comma 4 4 3 3 2 4 2" xfId="10070"/>
    <cellStyle name="Comma 4 4 3 3 2 5" xfId="10071"/>
    <cellStyle name="Comma 4 4 3 3 3" xfId="10072"/>
    <cellStyle name="Comma 4 4 3 3 3 2" xfId="10073"/>
    <cellStyle name="Comma 4 4 3 3 3 2 2" xfId="10074"/>
    <cellStyle name="Comma 4 4 3 3 3 2 2 2" xfId="10075"/>
    <cellStyle name="Comma 4 4 3 3 3 2 3" xfId="10076"/>
    <cellStyle name="Comma 4 4 3 3 3 3" xfId="10077"/>
    <cellStyle name="Comma 4 4 3 3 3 3 2" xfId="10078"/>
    <cellStyle name="Comma 4 4 3 3 3 4" xfId="10079"/>
    <cellStyle name="Comma 4 4 3 3 4" xfId="10080"/>
    <cellStyle name="Comma 4 4 3 3 4 2" xfId="10081"/>
    <cellStyle name="Comma 4 4 3 3 4 2 2" xfId="10082"/>
    <cellStyle name="Comma 4 4 3 3 4 3" xfId="10083"/>
    <cellStyle name="Comma 4 4 3 3 5" xfId="10084"/>
    <cellStyle name="Comma 4 4 3 3 5 2" xfId="10085"/>
    <cellStyle name="Comma 4 4 3 3 6" xfId="10086"/>
    <cellStyle name="Comma 4 4 3 4" xfId="10087"/>
    <cellStyle name="Comma 4 4 3 4 2" xfId="10088"/>
    <cellStyle name="Comma 4 4 3 4 2 2" xfId="10089"/>
    <cellStyle name="Comma 4 4 3 4 2 2 2" xfId="10090"/>
    <cellStyle name="Comma 4 4 3 4 2 2 2 2" xfId="10091"/>
    <cellStyle name="Comma 4 4 3 4 2 2 2 2 2" xfId="10092"/>
    <cellStyle name="Comma 4 4 3 4 2 2 2 3" xfId="10093"/>
    <cellStyle name="Comma 4 4 3 4 2 2 3" xfId="10094"/>
    <cellStyle name="Comma 4 4 3 4 2 2 3 2" xfId="10095"/>
    <cellStyle name="Comma 4 4 3 4 2 2 4" xfId="10096"/>
    <cellStyle name="Comma 4 4 3 4 2 3" xfId="10097"/>
    <cellStyle name="Comma 4 4 3 4 2 3 2" xfId="10098"/>
    <cellStyle name="Comma 4 4 3 4 2 3 2 2" xfId="10099"/>
    <cellStyle name="Comma 4 4 3 4 2 3 3" xfId="10100"/>
    <cellStyle name="Comma 4 4 3 4 2 4" xfId="10101"/>
    <cellStyle name="Comma 4 4 3 4 2 4 2" xfId="10102"/>
    <cellStyle name="Comma 4 4 3 4 2 5" xfId="10103"/>
    <cellStyle name="Comma 4 4 3 4 3" xfId="10104"/>
    <cellStyle name="Comma 4 4 3 4 3 2" xfId="10105"/>
    <cellStyle name="Comma 4 4 3 4 3 2 2" xfId="10106"/>
    <cellStyle name="Comma 4 4 3 4 3 2 2 2" xfId="10107"/>
    <cellStyle name="Comma 4 4 3 4 3 2 3" xfId="10108"/>
    <cellStyle name="Comma 4 4 3 4 3 3" xfId="10109"/>
    <cellStyle name="Comma 4 4 3 4 3 3 2" xfId="10110"/>
    <cellStyle name="Comma 4 4 3 4 3 4" xfId="10111"/>
    <cellStyle name="Comma 4 4 3 4 4" xfId="10112"/>
    <cellStyle name="Comma 4 4 3 4 4 2" xfId="10113"/>
    <cellStyle name="Comma 4 4 3 4 4 2 2" xfId="10114"/>
    <cellStyle name="Comma 4 4 3 4 4 3" xfId="10115"/>
    <cellStyle name="Comma 4 4 3 4 5" xfId="10116"/>
    <cellStyle name="Comma 4 4 3 4 5 2" xfId="10117"/>
    <cellStyle name="Comma 4 4 3 4 6" xfId="10118"/>
    <cellStyle name="Comma 4 4 3 5" xfId="10119"/>
    <cellStyle name="Comma 4 4 3 5 2" xfId="10120"/>
    <cellStyle name="Comma 4 4 3 5 2 2" xfId="10121"/>
    <cellStyle name="Comma 4 4 3 5 2 2 2" xfId="10122"/>
    <cellStyle name="Comma 4 4 3 5 2 2 2 2" xfId="10123"/>
    <cellStyle name="Comma 4 4 3 5 2 2 2 2 2" xfId="10124"/>
    <cellStyle name="Comma 4 4 3 5 2 2 2 3" xfId="10125"/>
    <cellStyle name="Comma 4 4 3 5 2 2 3" xfId="10126"/>
    <cellStyle name="Comma 4 4 3 5 2 2 3 2" xfId="10127"/>
    <cellStyle name="Comma 4 4 3 5 2 2 4" xfId="10128"/>
    <cellStyle name="Comma 4 4 3 5 2 3" xfId="10129"/>
    <cellStyle name="Comma 4 4 3 5 2 3 2" xfId="10130"/>
    <cellStyle name="Comma 4 4 3 5 2 3 2 2" xfId="10131"/>
    <cellStyle name="Comma 4 4 3 5 2 3 3" xfId="10132"/>
    <cellStyle name="Comma 4 4 3 5 2 4" xfId="10133"/>
    <cellStyle name="Comma 4 4 3 5 2 4 2" xfId="10134"/>
    <cellStyle name="Comma 4 4 3 5 2 5" xfId="10135"/>
    <cellStyle name="Comma 4 4 3 5 3" xfId="10136"/>
    <cellStyle name="Comma 4 4 3 5 3 2" xfId="10137"/>
    <cellStyle name="Comma 4 4 3 5 3 2 2" xfId="10138"/>
    <cellStyle name="Comma 4 4 3 5 3 2 2 2" xfId="10139"/>
    <cellStyle name="Comma 4 4 3 5 3 2 3" xfId="10140"/>
    <cellStyle name="Comma 4 4 3 5 3 3" xfId="10141"/>
    <cellStyle name="Comma 4 4 3 5 3 3 2" xfId="10142"/>
    <cellStyle name="Comma 4 4 3 5 3 4" xfId="10143"/>
    <cellStyle name="Comma 4 4 3 5 4" xfId="10144"/>
    <cellStyle name="Comma 4 4 3 5 4 2" xfId="10145"/>
    <cellStyle name="Comma 4 4 3 5 4 2 2" xfId="10146"/>
    <cellStyle name="Comma 4 4 3 5 4 3" xfId="10147"/>
    <cellStyle name="Comma 4 4 3 5 5" xfId="10148"/>
    <cellStyle name="Comma 4 4 3 5 5 2" xfId="10149"/>
    <cellStyle name="Comma 4 4 3 5 6" xfId="10150"/>
    <cellStyle name="Comma 4 4 3 6" xfId="10151"/>
    <cellStyle name="Comma 4 4 3 6 2" xfId="10152"/>
    <cellStyle name="Comma 4 4 3 6 2 2" xfId="10153"/>
    <cellStyle name="Comma 4 4 3 6 2 2 2" xfId="10154"/>
    <cellStyle name="Comma 4 4 3 6 2 2 2 2" xfId="10155"/>
    <cellStyle name="Comma 4 4 3 6 2 2 3" xfId="10156"/>
    <cellStyle name="Comma 4 4 3 6 2 3" xfId="10157"/>
    <cellStyle name="Comma 4 4 3 6 2 3 2" xfId="10158"/>
    <cellStyle name="Comma 4 4 3 6 2 4" xfId="10159"/>
    <cellStyle name="Comma 4 4 3 6 3" xfId="10160"/>
    <cellStyle name="Comma 4 4 3 6 3 2" xfId="10161"/>
    <cellStyle name="Comma 4 4 3 6 3 2 2" xfId="10162"/>
    <cellStyle name="Comma 4 4 3 6 3 3" xfId="10163"/>
    <cellStyle name="Comma 4 4 3 6 4" xfId="10164"/>
    <cellStyle name="Comma 4 4 3 6 4 2" xfId="10165"/>
    <cellStyle name="Comma 4 4 3 6 5" xfId="10166"/>
    <cellStyle name="Comma 4 4 3 7" xfId="10167"/>
    <cellStyle name="Comma 4 4 3 7 2" xfId="10168"/>
    <cellStyle name="Comma 4 4 3 7 2 2" xfId="10169"/>
    <cellStyle name="Comma 4 4 3 7 2 2 2" xfId="10170"/>
    <cellStyle name="Comma 4 4 3 7 2 3" xfId="10171"/>
    <cellStyle name="Comma 4 4 3 7 3" xfId="10172"/>
    <cellStyle name="Comma 4 4 3 7 3 2" xfId="10173"/>
    <cellStyle name="Comma 4 4 3 7 4" xfId="10174"/>
    <cellStyle name="Comma 4 4 3 8" xfId="10175"/>
    <cellStyle name="Comma 4 4 3 8 2" xfId="10176"/>
    <cellStyle name="Comma 4 4 3 8 2 2" xfId="10177"/>
    <cellStyle name="Comma 4 4 3 8 3" xfId="10178"/>
    <cellStyle name="Comma 4 4 3 9" xfId="10179"/>
    <cellStyle name="Comma 4 4 3 9 2" xfId="10180"/>
    <cellStyle name="Comma 4 4 3 9 2 2" xfId="10181"/>
    <cellStyle name="Comma 4 4 3 9 3" xfId="10182"/>
    <cellStyle name="Comma 4 4 4" xfId="10183"/>
    <cellStyle name="Comma 4 4 4 2" xfId="10184"/>
    <cellStyle name="Comma 4 4 4 2 2" xfId="10185"/>
    <cellStyle name="Comma 4 4 4 2 2 2" xfId="10186"/>
    <cellStyle name="Comma 4 4 4 2 2 2 2" xfId="10187"/>
    <cellStyle name="Comma 4 4 4 2 2 2 2 2" xfId="10188"/>
    <cellStyle name="Comma 4 4 4 2 2 2 2 2 2" xfId="10189"/>
    <cellStyle name="Comma 4 4 4 2 2 2 2 3" xfId="10190"/>
    <cellStyle name="Comma 4 4 4 2 2 2 3" xfId="10191"/>
    <cellStyle name="Comma 4 4 4 2 2 2 3 2" xfId="10192"/>
    <cellStyle name="Comma 4 4 4 2 2 2 4" xfId="10193"/>
    <cellStyle name="Comma 4 4 4 2 2 3" xfId="10194"/>
    <cellStyle name="Comma 4 4 4 2 2 3 2" xfId="10195"/>
    <cellStyle name="Comma 4 4 4 2 2 3 2 2" xfId="10196"/>
    <cellStyle name="Comma 4 4 4 2 2 3 3" xfId="10197"/>
    <cellStyle name="Comma 4 4 4 2 2 4" xfId="10198"/>
    <cellStyle name="Comma 4 4 4 2 2 4 2" xfId="10199"/>
    <cellStyle name="Comma 4 4 4 2 2 5" xfId="10200"/>
    <cellStyle name="Comma 4 4 4 2 3" xfId="10201"/>
    <cellStyle name="Comma 4 4 4 2 3 2" xfId="10202"/>
    <cellStyle name="Comma 4 4 4 2 3 2 2" xfId="10203"/>
    <cellStyle name="Comma 4 4 4 2 3 2 2 2" xfId="10204"/>
    <cellStyle name="Comma 4 4 4 2 3 2 3" xfId="10205"/>
    <cellStyle name="Comma 4 4 4 2 3 3" xfId="10206"/>
    <cellStyle name="Comma 4 4 4 2 3 3 2" xfId="10207"/>
    <cellStyle name="Comma 4 4 4 2 3 4" xfId="10208"/>
    <cellStyle name="Comma 4 4 4 2 4" xfId="10209"/>
    <cellStyle name="Comma 4 4 4 2 4 2" xfId="10210"/>
    <cellStyle name="Comma 4 4 4 2 4 2 2" xfId="10211"/>
    <cellStyle name="Comma 4 4 4 2 4 3" xfId="10212"/>
    <cellStyle name="Comma 4 4 4 2 5" xfId="10213"/>
    <cellStyle name="Comma 4 4 4 2 5 2" xfId="10214"/>
    <cellStyle name="Comma 4 4 4 2 6" xfId="10215"/>
    <cellStyle name="Comma 4 4 4 3" xfId="10216"/>
    <cellStyle name="Comma 4 4 4 3 2" xfId="10217"/>
    <cellStyle name="Comma 4 4 4 3 2 2" xfId="10218"/>
    <cellStyle name="Comma 4 4 4 3 2 2 2" xfId="10219"/>
    <cellStyle name="Comma 4 4 4 3 2 2 2 2" xfId="10220"/>
    <cellStyle name="Comma 4 4 4 3 2 2 2 2 2" xfId="10221"/>
    <cellStyle name="Comma 4 4 4 3 2 2 2 3" xfId="10222"/>
    <cellStyle name="Comma 4 4 4 3 2 2 3" xfId="10223"/>
    <cellStyle name="Comma 4 4 4 3 2 2 3 2" xfId="10224"/>
    <cellStyle name="Comma 4 4 4 3 2 2 4" xfId="10225"/>
    <cellStyle name="Comma 4 4 4 3 2 3" xfId="10226"/>
    <cellStyle name="Comma 4 4 4 3 2 3 2" xfId="10227"/>
    <cellStyle name="Comma 4 4 4 3 2 3 2 2" xfId="10228"/>
    <cellStyle name="Comma 4 4 4 3 2 3 3" xfId="10229"/>
    <cellStyle name="Comma 4 4 4 3 2 4" xfId="10230"/>
    <cellStyle name="Comma 4 4 4 3 2 4 2" xfId="10231"/>
    <cellStyle name="Comma 4 4 4 3 2 5" xfId="10232"/>
    <cellStyle name="Comma 4 4 4 3 3" xfId="10233"/>
    <cellStyle name="Comma 4 4 4 3 3 2" xfId="10234"/>
    <cellStyle name="Comma 4 4 4 3 3 2 2" xfId="10235"/>
    <cellStyle name="Comma 4 4 4 3 3 2 2 2" xfId="10236"/>
    <cellStyle name="Comma 4 4 4 3 3 2 3" xfId="10237"/>
    <cellStyle name="Comma 4 4 4 3 3 3" xfId="10238"/>
    <cellStyle name="Comma 4 4 4 3 3 3 2" xfId="10239"/>
    <cellStyle name="Comma 4 4 4 3 3 4" xfId="10240"/>
    <cellStyle name="Comma 4 4 4 3 4" xfId="10241"/>
    <cellStyle name="Comma 4 4 4 3 4 2" xfId="10242"/>
    <cellStyle name="Comma 4 4 4 3 4 2 2" xfId="10243"/>
    <cellStyle name="Comma 4 4 4 3 4 3" xfId="10244"/>
    <cellStyle name="Comma 4 4 4 3 5" xfId="10245"/>
    <cellStyle name="Comma 4 4 4 3 5 2" xfId="10246"/>
    <cellStyle name="Comma 4 4 4 3 6" xfId="10247"/>
    <cellStyle name="Comma 4 4 4 4" xfId="10248"/>
    <cellStyle name="Comma 4 4 4 4 2" xfId="10249"/>
    <cellStyle name="Comma 4 4 4 4 2 2" xfId="10250"/>
    <cellStyle name="Comma 4 4 4 4 2 2 2" xfId="10251"/>
    <cellStyle name="Comma 4 4 4 4 2 2 2 2" xfId="10252"/>
    <cellStyle name="Comma 4 4 4 4 2 2 3" xfId="10253"/>
    <cellStyle name="Comma 4 4 4 4 2 3" xfId="10254"/>
    <cellStyle name="Comma 4 4 4 4 2 3 2" xfId="10255"/>
    <cellStyle name="Comma 4 4 4 4 2 4" xfId="10256"/>
    <cellStyle name="Comma 4 4 4 4 3" xfId="10257"/>
    <cellStyle name="Comma 4 4 4 4 3 2" xfId="10258"/>
    <cellStyle name="Comma 4 4 4 4 3 2 2" xfId="10259"/>
    <cellStyle name="Comma 4 4 4 4 3 3" xfId="10260"/>
    <cellStyle name="Comma 4 4 4 4 4" xfId="10261"/>
    <cellStyle name="Comma 4 4 4 4 4 2" xfId="10262"/>
    <cellStyle name="Comma 4 4 4 4 5" xfId="10263"/>
    <cellStyle name="Comma 4 4 4 5" xfId="10264"/>
    <cellStyle name="Comma 4 4 4 5 2" xfId="10265"/>
    <cellStyle name="Comma 4 4 4 5 2 2" xfId="10266"/>
    <cellStyle name="Comma 4 4 4 5 2 2 2" xfId="10267"/>
    <cellStyle name="Comma 4 4 4 5 2 3" xfId="10268"/>
    <cellStyle name="Comma 4 4 4 5 3" xfId="10269"/>
    <cellStyle name="Comma 4 4 4 5 3 2" xfId="10270"/>
    <cellStyle name="Comma 4 4 4 5 4" xfId="10271"/>
    <cellStyle name="Comma 4 4 4 6" xfId="10272"/>
    <cellStyle name="Comma 4 4 4 6 2" xfId="10273"/>
    <cellStyle name="Comma 4 4 4 6 2 2" xfId="10274"/>
    <cellStyle name="Comma 4 4 4 6 3" xfId="10275"/>
    <cellStyle name="Comma 4 4 4 7" xfId="10276"/>
    <cellStyle name="Comma 4 4 4 7 2" xfId="10277"/>
    <cellStyle name="Comma 4 4 4 8" xfId="10278"/>
    <cellStyle name="Comma 4 4 4 9" xfId="10279"/>
    <cellStyle name="Comma 4 4 5" xfId="10280"/>
    <cellStyle name="Comma 4 4 5 2" xfId="10281"/>
    <cellStyle name="Comma 4 4 5 2 2" xfId="10282"/>
    <cellStyle name="Comma 4 4 5 2 2 2" xfId="10283"/>
    <cellStyle name="Comma 4 4 5 2 2 2 2" xfId="10284"/>
    <cellStyle name="Comma 4 4 5 2 2 2 2 2" xfId="10285"/>
    <cellStyle name="Comma 4 4 5 2 2 2 3" xfId="10286"/>
    <cellStyle name="Comma 4 4 5 2 2 3" xfId="10287"/>
    <cellStyle name="Comma 4 4 5 2 2 3 2" xfId="10288"/>
    <cellStyle name="Comma 4 4 5 2 2 4" xfId="10289"/>
    <cellStyle name="Comma 4 4 5 2 3" xfId="10290"/>
    <cellStyle name="Comma 4 4 5 2 3 2" xfId="10291"/>
    <cellStyle name="Comma 4 4 5 2 3 2 2" xfId="10292"/>
    <cellStyle name="Comma 4 4 5 2 3 3" xfId="10293"/>
    <cellStyle name="Comma 4 4 5 2 4" xfId="10294"/>
    <cellStyle name="Comma 4 4 5 2 4 2" xfId="10295"/>
    <cellStyle name="Comma 4 4 5 2 5" xfId="10296"/>
    <cellStyle name="Comma 4 4 5 3" xfId="10297"/>
    <cellStyle name="Comma 4 4 5 3 2" xfId="10298"/>
    <cellStyle name="Comma 4 4 5 3 2 2" xfId="10299"/>
    <cellStyle name="Comma 4 4 5 3 2 2 2" xfId="10300"/>
    <cellStyle name="Comma 4 4 5 3 2 3" xfId="10301"/>
    <cellStyle name="Comma 4 4 5 3 3" xfId="10302"/>
    <cellStyle name="Comma 4 4 5 3 3 2" xfId="10303"/>
    <cellStyle name="Comma 4 4 5 3 4" xfId="10304"/>
    <cellStyle name="Comma 4 4 5 4" xfId="10305"/>
    <cellStyle name="Comma 4 4 5 4 2" xfId="10306"/>
    <cellStyle name="Comma 4 4 5 4 2 2" xfId="10307"/>
    <cellStyle name="Comma 4 4 5 4 3" xfId="10308"/>
    <cellStyle name="Comma 4 4 5 5" xfId="10309"/>
    <cellStyle name="Comma 4 4 5 5 2" xfId="10310"/>
    <cellStyle name="Comma 4 4 5 6" xfId="10311"/>
    <cellStyle name="Comma 4 4 6" xfId="10312"/>
    <cellStyle name="Comma 4 4 6 2" xfId="10313"/>
    <cellStyle name="Comma 4 4 6 2 2" xfId="10314"/>
    <cellStyle name="Comma 4 4 6 2 2 2" xfId="10315"/>
    <cellStyle name="Comma 4 4 6 2 2 2 2" xfId="10316"/>
    <cellStyle name="Comma 4 4 6 2 2 2 2 2" xfId="10317"/>
    <cellStyle name="Comma 4 4 6 2 2 2 3" xfId="10318"/>
    <cellStyle name="Comma 4 4 6 2 2 3" xfId="10319"/>
    <cellStyle name="Comma 4 4 6 2 2 3 2" xfId="10320"/>
    <cellStyle name="Comma 4 4 6 2 2 4" xfId="10321"/>
    <cellStyle name="Comma 4 4 6 2 3" xfId="10322"/>
    <cellStyle name="Comma 4 4 6 2 3 2" xfId="10323"/>
    <cellStyle name="Comma 4 4 6 2 3 2 2" xfId="10324"/>
    <cellStyle name="Comma 4 4 6 2 3 3" xfId="10325"/>
    <cellStyle name="Comma 4 4 6 2 4" xfId="10326"/>
    <cellStyle name="Comma 4 4 6 2 4 2" xfId="10327"/>
    <cellStyle name="Comma 4 4 6 2 5" xfId="10328"/>
    <cellStyle name="Comma 4 4 6 3" xfId="10329"/>
    <cellStyle name="Comma 4 4 6 3 2" xfId="10330"/>
    <cellStyle name="Comma 4 4 6 3 2 2" xfId="10331"/>
    <cellStyle name="Comma 4 4 6 3 2 2 2" xfId="10332"/>
    <cellStyle name="Comma 4 4 6 3 2 3" xfId="10333"/>
    <cellStyle name="Comma 4 4 6 3 3" xfId="10334"/>
    <cellStyle name="Comma 4 4 6 3 3 2" xfId="10335"/>
    <cellStyle name="Comma 4 4 6 3 4" xfId="10336"/>
    <cellStyle name="Comma 4 4 6 4" xfId="10337"/>
    <cellStyle name="Comma 4 4 6 4 2" xfId="10338"/>
    <cellStyle name="Comma 4 4 6 4 2 2" xfId="10339"/>
    <cellStyle name="Comma 4 4 6 4 3" xfId="10340"/>
    <cellStyle name="Comma 4 4 6 5" xfId="10341"/>
    <cellStyle name="Comma 4 4 6 5 2" xfId="10342"/>
    <cellStyle name="Comma 4 4 6 6" xfId="10343"/>
    <cellStyle name="Comma 4 4 7" xfId="10344"/>
    <cellStyle name="Comma 4 4 7 2" xfId="10345"/>
    <cellStyle name="Comma 4 4 7 2 2" xfId="10346"/>
    <cellStyle name="Comma 4 4 7 2 2 2" xfId="10347"/>
    <cellStyle name="Comma 4 4 7 2 2 2 2" xfId="10348"/>
    <cellStyle name="Comma 4 4 7 2 2 2 2 2" xfId="10349"/>
    <cellStyle name="Comma 4 4 7 2 2 2 3" xfId="10350"/>
    <cellStyle name="Comma 4 4 7 2 2 3" xfId="10351"/>
    <cellStyle name="Comma 4 4 7 2 2 3 2" xfId="10352"/>
    <cellStyle name="Comma 4 4 7 2 2 4" xfId="10353"/>
    <cellStyle name="Comma 4 4 7 2 3" xfId="10354"/>
    <cellStyle name="Comma 4 4 7 2 3 2" xfId="10355"/>
    <cellStyle name="Comma 4 4 7 2 3 2 2" xfId="10356"/>
    <cellStyle name="Comma 4 4 7 2 3 3" xfId="10357"/>
    <cellStyle name="Comma 4 4 7 2 4" xfId="10358"/>
    <cellStyle name="Comma 4 4 7 2 4 2" xfId="10359"/>
    <cellStyle name="Comma 4 4 7 2 5" xfId="10360"/>
    <cellStyle name="Comma 4 4 7 3" xfId="10361"/>
    <cellStyle name="Comma 4 4 7 3 2" xfId="10362"/>
    <cellStyle name="Comma 4 4 7 3 2 2" xfId="10363"/>
    <cellStyle name="Comma 4 4 7 3 2 2 2" xfId="10364"/>
    <cellStyle name="Comma 4 4 7 3 2 3" xfId="10365"/>
    <cellStyle name="Comma 4 4 7 3 3" xfId="10366"/>
    <cellStyle name="Comma 4 4 7 3 3 2" xfId="10367"/>
    <cellStyle name="Comma 4 4 7 3 4" xfId="10368"/>
    <cellStyle name="Comma 4 4 7 4" xfId="10369"/>
    <cellStyle name="Comma 4 4 7 4 2" xfId="10370"/>
    <cellStyle name="Comma 4 4 7 4 2 2" xfId="10371"/>
    <cellStyle name="Comma 4 4 7 4 3" xfId="10372"/>
    <cellStyle name="Comma 4 4 7 5" xfId="10373"/>
    <cellStyle name="Comma 4 4 7 5 2" xfId="10374"/>
    <cellStyle name="Comma 4 4 7 6" xfId="10375"/>
    <cellStyle name="Comma 4 4 8" xfId="10376"/>
    <cellStyle name="Comma 4 4 8 2" xfId="10377"/>
    <cellStyle name="Comma 4 4 8 2 2" xfId="10378"/>
    <cellStyle name="Comma 4 4 8 2 2 2" xfId="10379"/>
    <cellStyle name="Comma 4 4 8 2 2 2 2" xfId="10380"/>
    <cellStyle name="Comma 4 4 8 2 2 3" xfId="10381"/>
    <cellStyle name="Comma 4 4 8 2 3" xfId="10382"/>
    <cellStyle name="Comma 4 4 8 2 3 2" xfId="10383"/>
    <cellStyle name="Comma 4 4 8 2 4" xfId="10384"/>
    <cellStyle name="Comma 4 4 8 3" xfId="10385"/>
    <cellStyle name="Comma 4 4 8 3 2" xfId="10386"/>
    <cellStyle name="Comma 4 4 8 3 2 2" xfId="10387"/>
    <cellStyle name="Comma 4 4 8 3 3" xfId="10388"/>
    <cellStyle name="Comma 4 4 8 4" xfId="10389"/>
    <cellStyle name="Comma 4 4 8 4 2" xfId="10390"/>
    <cellStyle name="Comma 4 4 8 5" xfId="10391"/>
    <cellStyle name="Comma 4 4 9" xfId="10392"/>
    <cellStyle name="Comma 4 4 9 2" xfId="10393"/>
    <cellStyle name="Comma 4 4 9 2 2" xfId="10394"/>
    <cellStyle name="Comma 4 4 9 2 2 2" xfId="10395"/>
    <cellStyle name="Comma 4 4 9 2 3" xfId="10396"/>
    <cellStyle name="Comma 4 4 9 3" xfId="10397"/>
    <cellStyle name="Comma 4 4 9 3 2" xfId="10398"/>
    <cellStyle name="Comma 4 4 9 4" xfId="10399"/>
    <cellStyle name="Comma 4 5" xfId="10400"/>
    <cellStyle name="Comma 4 5 10" xfId="10401"/>
    <cellStyle name="Comma 4 5 10 2" xfId="10402"/>
    <cellStyle name="Comma 4 5 10 2 2" xfId="10403"/>
    <cellStyle name="Comma 4 5 10 3" xfId="10404"/>
    <cellStyle name="Comma 4 5 11" xfId="10405"/>
    <cellStyle name="Comma 4 5 11 2" xfId="10406"/>
    <cellStyle name="Comma 4 5 11 2 2" xfId="10407"/>
    <cellStyle name="Comma 4 5 11 3" xfId="10408"/>
    <cellStyle name="Comma 4 5 12" xfId="10409"/>
    <cellStyle name="Comma 4 5 12 2" xfId="10410"/>
    <cellStyle name="Comma 4 5 13" xfId="10411"/>
    <cellStyle name="Comma 4 5 14" xfId="10412"/>
    <cellStyle name="Comma 4 5 2" xfId="10413"/>
    <cellStyle name="Comma 4 5 2 10" xfId="10414"/>
    <cellStyle name="Comma 4 5 2 10 2" xfId="10415"/>
    <cellStyle name="Comma 4 5 2 11" xfId="10416"/>
    <cellStyle name="Comma 4 5 2 12" xfId="10417"/>
    <cellStyle name="Comma 4 5 2 2" xfId="10418"/>
    <cellStyle name="Comma 4 5 2 2 2" xfId="10419"/>
    <cellStyle name="Comma 4 5 2 2 2 2" xfId="10420"/>
    <cellStyle name="Comma 4 5 2 2 2 2 2" xfId="10421"/>
    <cellStyle name="Comma 4 5 2 2 2 2 2 2" xfId="10422"/>
    <cellStyle name="Comma 4 5 2 2 2 2 2 2 2" xfId="10423"/>
    <cellStyle name="Comma 4 5 2 2 2 2 2 2 2 2" xfId="10424"/>
    <cellStyle name="Comma 4 5 2 2 2 2 2 2 3" xfId="10425"/>
    <cellStyle name="Comma 4 5 2 2 2 2 2 3" xfId="10426"/>
    <cellStyle name="Comma 4 5 2 2 2 2 2 3 2" xfId="10427"/>
    <cellStyle name="Comma 4 5 2 2 2 2 2 4" xfId="10428"/>
    <cellStyle name="Comma 4 5 2 2 2 2 3" xfId="10429"/>
    <cellStyle name="Comma 4 5 2 2 2 2 3 2" xfId="10430"/>
    <cellStyle name="Comma 4 5 2 2 2 2 3 2 2" xfId="10431"/>
    <cellStyle name="Comma 4 5 2 2 2 2 3 3" xfId="10432"/>
    <cellStyle name="Comma 4 5 2 2 2 2 4" xfId="10433"/>
    <cellStyle name="Comma 4 5 2 2 2 2 4 2" xfId="10434"/>
    <cellStyle name="Comma 4 5 2 2 2 2 5" xfId="10435"/>
    <cellStyle name="Comma 4 5 2 2 2 3" xfId="10436"/>
    <cellStyle name="Comma 4 5 2 2 2 3 2" xfId="10437"/>
    <cellStyle name="Comma 4 5 2 2 2 3 2 2" xfId="10438"/>
    <cellStyle name="Comma 4 5 2 2 2 3 2 2 2" xfId="10439"/>
    <cellStyle name="Comma 4 5 2 2 2 3 2 3" xfId="10440"/>
    <cellStyle name="Comma 4 5 2 2 2 3 3" xfId="10441"/>
    <cellStyle name="Comma 4 5 2 2 2 3 3 2" xfId="10442"/>
    <cellStyle name="Comma 4 5 2 2 2 3 4" xfId="10443"/>
    <cellStyle name="Comma 4 5 2 2 2 4" xfId="10444"/>
    <cellStyle name="Comma 4 5 2 2 2 4 2" xfId="10445"/>
    <cellStyle name="Comma 4 5 2 2 2 4 2 2" xfId="10446"/>
    <cellStyle name="Comma 4 5 2 2 2 4 3" xfId="10447"/>
    <cellStyle name="Comma 4 5 2 2 2 5" xfId="10448"/>
    <cellStyle name="Comma 4 5 2 2 2 5 2" xfId="10449"/>
    <cellStyle name="Comma 4 5 2 2 2 6" xfId="10450"/>
    <cellStyle name="Comma 4 5 2 2 3" xfId="10451"/>
    <cellStyle name="Comma 4 5 2 2 3 2" xfId="10452"/>
    <cellStyle name="Comma 4 5 2 2 3 2 2" xfId="10453"/>
    <cellStyle name="Comma 4 5 2 2 3 2 2 2" xfId="10454"/>
    <cellStyle name="Comma 4 5 2 2 3 2 2 2 2" xfId="10455"/>
    <cellStyle name="Comma 4 5 2 2 3 2 2 2 2 2" xfId="10456"/>
    <cellStyle name="Comma 4 5 2 2 3 2 2 2 3" xfId="10457"/>
    <cellStyle name="Comma 4 5 2 2 3 2 2 3" xfId="10458"/>
    <cellStyle name="Comma 4 5 2 2 3 2 2 3 2" xfId="10459"/>
    <cellStyle name="Comma 4 5 2 2 3 2 2 4" xfId="10460"/>
    <cellStyle name="Comma 4 5 2 2 3 2 3" xfId="10461"/>
    <cellStyle name="Comma 4 5 2 2 3 2 3 2" xfId="10462"/>
    <cellStyle name="Comma 4 5 2 2 3 2 3 2 2" xfId="10463"/>
    <cellStyle name="Comma 4 5 2 2 3 2 3 3" xfId="10464"/>
    <cellStyle name="Comma 4 5 2 2 3 2 4" xfId="10465"/>
    <cellStyle name="Comma 4 5 2 2 3 2 4 2" xfId="10466"/>
    <cellStyle name="Comma 4 5 2 2 3 2 5" xfId="10467"/>
    <cellStyle name="Comma 4 5 2 2 3 3" xfId="10468"/>
    <cellStyle name="Comma 4 5 2 2 3 3 2" xfId="10469"/>
    <cellStyle name="Comma 4 5 2 2 3 3 2 2" xfId="10470"/>
    <cellStyle name="Comma 4 5 2 2 3 3 2 2 2" xfId="10471"/>
    <cellStyle name="Comma 4 5 2 2 3 3 2 3" xfId="10472"/>
    <cellStyle name="Comma 4 5 2 2 3 3 3" xfId="10473"/>
    <cellStyle name="Comma 4 5 2 2 3 3 3 2" xfId="10474"/>
    <cellStyle name="Comma 4 5 2 2 3 3 4" xfId="10475"/>
    <cellStyle name="Comma 4 5 2 2 3 4" xfId="10476"/>
    <cellStyle name="Comma 4 5 2 2 3 4 2" xfId="10477"/>
    <cellStyle name="Comma 4 5 2 2 3 4 2 2" xfId="10478"/>
    <cellStyle name="Comma 4 5 2 2 3 4 3" xfId="10479"/>
    <cellStyle name="Comma 4 5 2 2 3 5" xfId="10480"/>
    <cellStyle name="Comma 4 5 2 2 3 5 2" xfId="10481"/>
    <cellStyle name="Comma 4 5 2 2 3 6" xfId="10482"/>
    <cellStyle name="Comma 4 5 2 2 4" xfId="10483"/>
    <cellStyle name="Comma 4 5 2 2 4 2" xfId="10484"/>
    <cellStyle name="Comma 4 5 2 2 4 2 2" xfId="10485"/>
    <cellStyle name="Comma 4 5 2 2 4 2 2 2" xfId="10486"/>
    <cellStyle name="Comma 4 5 2 2 4 2 2 2 2" xfId="10487"/>
    <cellStyle name="Comma 4 5 2 2 4 2 2 3" xfId="10488"/>
    <cellStyle name="Comma 4 5 2 2 4 2 3" xfId="10489"/>
    <cellStyle name="Comma 4 5 2 2 4 2 3 2" xfId="10490"/>
    <cellStyle name="Comma 4 5 2 2 4 2 4" xfId="10491"/>
    <cellStyle name="Comma 4 5 2 2 4 3" xfId="10492"/>
    <cellStyle name="Comma 4 5 2 2 4 3 2" xfId="10493"/>
    <cellStyle name="Comma 4 5 2 2 4 3 2 2" xfId="10494"/>
    <cellStyle name="Comma 4 5 2 2 4 3 3" xfId="10495"/>
    <cellStyle name="Comma 4 5 2 2 4 4" xfId="10496"/>
    <cellStyle name="Comma 4 5 2 2 4 4 2" xfId="10497"/>
    <cellStyle name="Comma 4 5 2 2 4 5" xfId="10498"/>
    <cellStyle name="Comma 4 5 2 2 5" xfId="10499"/>
    <cellStyle name="Comma 4 5 2 2 5 2" xfId="10500"/>
    <cellStyle name="Comma 4 5 2 2 5 2 2" xfId="10501"/>
    <cellStyle name="Comma 4 5 2 2 5 2 2 2" xfId="10502"/>
    <cellStyle name="Comma 4 5 2 2 5 2 3" xfId="10503"/>
    <cellStyle name="Comma 4 5 2 2 5 3" xfId="10504"/>
    <cellStyle name="Comma 4 5 2 2 5 3 2" xfId="10505"/>
    <cellStyle name="Comma 4 5 2 2 5 4" xfId="10506"/>
    <cellStyle name="Comma 4 5 2 2 6" xfId="10507"/>
    <cellStyle name="Comma 4 5 2 2 6 2" xfId="10508"/>
    <cellStyle name="Comma 4 5 2 2 6 2 2" xfId="10509"/>
    <cellStyle name="Comma 4 5 2 2 6 3" xfId="10510"/>
    <cellStyle name="Comma 4 5 2 2 7" xfId="10511"/>
    <cellStyle name="Comma 4 5 2 2 7 2" xfId="10512"/>
    <cellStyle name="Comma 4 5 2 2 8" xfId="10513"/>
    <cellStyle name="Comma 4 5 2 2 9" xfId="10514"/>
    <cellStyle name="Comma 4 5 2 3" xfId="10515"/>
    <cellStyle name="Comma 4 5 2 3 2" xfId="10516"/>
    <cellStyle name="Comma 4 5 2 3 2 2" xfId="10517"/>
    <cellStyle name="Comma 4 5 2 3 2 2 2" xfId="10518"/>
    <cellStyle name="Comma 4 5 2 3 2 2 2 2" xfId="10519"/>
    <cellStyle name="Comma 4 5 2 3 2 2 2 2 2" xfId="10520"/>
    <cellStyle name="Comma 4 5 2 3 2 2 2 3" xfId="10521"/>
    <cellStyle name="Comma 4 5 2 3 2 2 3" xfId="10522"/>
    <cellStyle name="Comma 4 5 2 3 2 2 3 2" xfId="10523"/>
    <cellStyle name="Comma 4 5 2 3 2 2 4" xfId="10524"/>
    <cellStyle name="Comma 4 5 2 3 2 3" xfId="10525"/>
    <cellStyle name="Comma 4 5 2 3 2 3 2" xfId="10526"/>
    <cellStyle name="Comma 4 5 2 3 2 3 2 2" xfId="10527"/>
    <cellStyle name="Comma 4 5 2 3 2 3 3" xfId="10528"/>
    <cellStyle name="Comma 4 5 2 3 2 4" xfId="10529"/>
    <cellStyle name="Comma 4 5 2 3 2 4 2" xfId="10530"/>
    <cellStyle name="Comma 4 5 2 3 2 5" xfId="10531"/>
    <cellStyle name="Comma 4 5 2 3 3" xfId="10532"/>
    <cellStyle name="Comma 4 5 2 3 3 2" xfId="10533"/>
    <cellStyle name="Comma 4 5 2 3 3 2 2" xfId="10534"/>
    <cellStyle name="Comma 4 5 2 3 3 2 2 2" xfId="10535"/>
    <cellStyle name="Comma 4 5 2 3 3 2 3" xfId="10536"/>
    <cellStyle name="Comma 4 5 2 3 3 3" xfId="10537"/>
    <cellStyle name="Comma 4 5 2 3 3 3 2" xfId="10538"/>
    <cellStyle name="Comma 4 5 2 3 3 4" xfId="10539"/>
    <cellStyle name="Comma 4 5 2 3 4" xfId="10540"/>
    <cellStyle name="Comma 4 5 2 3 4 2" xfId="10541"/>
    <cellStyle name="Comma 4 5 2 3 4 2 2" xfId="10542"/>
    <cellStyle name="Comma 4 5 2 3 4 3" xfId="10543"/>
    <cellStyle name="Comma 4 5 2 3 5" xfId="10544"/>
    <cellStyle name="Comma 4 5 2 3 5 2" xfId="10545"/>
    <cellStyle name="Comma 4 5 2 3 6" xfId="10546"/>
    <cellStyle name="Comma 4 5 2 4" xfId="10547"/>
    <cellStyle name="Comma 4 5 2 4 2" xfId="10548"/>
    <cellStyle name="Comma 4 5 2 4 2 2" xfId="10549"/>
    <cellStyle name="Comma 4 5 2 4 2 2 2" xfId="10550"/>
    <cellStyle name="Comma 4 5 2 4 2 2 2 2" xfId="10551"/>
    <cellStyle name="Comma 4 5 2 4 2 2 2 2 2" xfId="10552"/>
    <cellStyle name="Comma 4 5 2 4 2 2 2 3" xfId="10553"/>
    <cellStyle name="Comma 4 5 2 4 2 2 3" xfId="10554"/>
    <cellStyle name="Comma 4 5 2 4 2 2 3 2" xfId="10555"/>
    <cellStyle name="Comma 4 5 2 4 2 2 4" xfId="10556"/>
    <cellStyle name="Comma 4 5 2 4 2 3" xfId="10557"/>
    <cellStyle name="Comma 4 5 2 4 2 3 2" xfId="10558"/>
    <cellStyle name="Comma 4 5 2 4 2 3 2 2" xfId="10559"/>
    <cellStyle name="Comma 4 5 2 4 2 3 3" xfId="10560"/>
    <cellStyle name="Comma 4 5 2 4 2 4" xfId="10561"/>
    <cellStyle name="Comma 4 5 2 4 2 4 2" xfId="10562"/>
    <cellStyle name="Comma 4 5 2 4 2 5" xfId="10563"/>
    <cellStyle name="Comma 4 5 2 4 3" xfId="10564"/>
    <cellStyle name="Comma 4 5 2 4 3 2" xfId="10565"/>
    <cellStyle name="Comma 4 5 2 4 3 2 2" xfId="10566"/>
    <cellStyle name="Comma 4 5 2 4 3 2 2 2" xfId="10567"/>
    <cellStyle name="Comma 4 5 2 4 3 2 3" xfId="10568"/>
    <cellStyle name="Comma 4 5 2 4 3 3" xfId="10569"/>
    <cellStyle name="Comma 4 5 2 4 3 3 2" xfId="10570"/>
    <cellStyle name="Comma 4 5 2 4 3 4" xfId="10571"/>
    <cellStyle name="Comma 4 5 2 4 4" xfId="10572"/>
    <cellStyle name="Comma 4 5 2 4 4 2" xfId="10573"/>
    <cellStyle name="Comma 4 5 2 4 4 2 2" xfId="10574"/>
    <cellStyle name="Comma 4 5 2 4 4 3" xfId="10575"/>
    <cellStyle name="Comma 4 5 2 4 5" xfId="10576"/>
    <cellStyle name="Comma 4 5 2 4 5 2" xfId="10577"/>
    <cellStyle name="Comma 4 5 2 4 6" xfId="10578"/>
    <cellStyle name="Comma 4 5 2 5" xfId="10579"/>
    <cellStyle name="Comma 4 5 2 5 2" xfId="10580"/>
    <cellStyle name="Comma 4 5 2 5 2 2" xfId="10581"/>
    <cellStyle name="Comma 4 5 2 5 2 2 2" xfId="10582"/>
    <cellStyle name="Comma 4 5 2 5 2 2 2 2" xfId="10583"/>
    <cellStyle name="Comma 4 5 2 5 2 2 2 2 2" xfId="10584"/>
    <cellStyle name="Comma 4 5 2 5 2 2 2 3" xfId="10585"/>
    <cellStyle name="Comma 4 5 2 5 2 2 3" xfId="10586"/>
    <cellStyle name="Comma 4 5 2 5 2 2 3 2" xfId="10587"/>
    <cellStyle name="Comma 4 5 2 5 2 2 4" xfId="10588"/>
    <cellStyle name="Comma 4 5 2 5 2 3" xfId="10589"/>
    <cellStyle name="Comma 4 5 2 5 2 3 2" xfId="10590"/>
    <cellStyle name="Comma 4 5 2 5 2 3 2 2" xfId="10591"/>
    <cellStyle name="Comma 4 5 2 5 2 3 3" xfId="10592"/>
    <cellStyle name="Comma 4 5 2 5 2 4" xfId="10593"/>
    <cellStyle name="Comma 4 5 2 5 2 4 2" xfId="10594"/>
    <cellStyle name="Comma 4 5 2 5 2 5" xfId="10595"/>
    <cellStyle name="Comma 4 5 2 5 3" xfId="10596"/>
    <cellStyle name="Comma 4 5 2 5 3 2" xfId="10597"/>
    <cellStyle name="Comma 4 5 2 5 3 2 2" xfId="10598"/>
    <cellStyle name="Comma 4 5 2 5 3 2 2 2" xfId="10599"/>
    <cellStyle name="Comma 4 5 2 5 3 2 3" xfId="10600"/>
    <cellStyle name="Comma 4 5 2 5 3 3" xfId="10601"/>
    <cellStyle name="Comma 4 5 2 5 3 3 2" xfId="10602"/>
    <cellStyle name="Comma 4 5 2 5 3 4" xfId="10603"/>
    <cellStyle name="Comma 4 5 2 5 4" xfId="10604"/>
    <cellStyle name="Comma 4 5 2 5 4 2" xfId="10605"/>
    <cellStyle name="Comma 4 5 2 5 4 2 2" xfId="10606"/>
    <cellStyle name="Comma 4 5 2 5 4 3" xfId="10607"/>
    <cellStyle name="Comma 4 5 2 5 5" xfId="10608"/>
    <cellStyle name="Comma 4 5 2 5 5 2" xfId="10609"/>
    <cellStyle name="Comma 4 5 2 5 6" xfId="10610"/>
    <cellStyle name="Comma 4 5 2 6" xfId="10611"/>
    <cellStyle name="Comma 4 5 2 6 2" xfId="10612"/>
    <cellStyle name="Comma 4 5 2 6 2 2" xfId="10613"/>
    <cellStyle name="Comma 4 5 2 6 2 2 2" xfId="10614"/>
    <cellStyle name="Comma 4 5 2 6 2 2 2 2" xfId="10615"/>
    <cellStyle name="Comma 4 5 2 6 2 2 3" xfId="10616"/>
    <cellStyle name="Comma 4 5 2 6 2 3" xfId="10617"/>
    <cellStyle name="Comma 4 5 2 6 2 3 2" xfId="10618"/>
    <cellStyle name="Comma 4 5 2 6 2 4" xfId="10619"/>
    <cellStyle name="Comma 4 5 2 6 3" xfId="10620"/>
    <cellStyle name="Comma 4 5 2 6 3 2" xfId="10621"/>
    <cellStyle name="Comma 4 5 2 6 3 2 2" xfId="10622"/>
    <cellStyle name="Comma 4 5 2 6 3 3" xfId="10623"/>
    <cellStyle name="Comma 4 5 2 6 4" xfId="10624"/>
    <cellStyle name="Comma 4 5 2 6 4 2" xfId="10625"/>
    <cellStyle name="Comma 4 5 2 6 5" xfId="10626"/>
    <cellStyle name="Comma 4 5 2 7" xfId="10627"/>
    <cellStyle name="Comma 4 5 2 7 2" xfId="10628"/>
    <cellStyle name="Comma 4 5 2 7 2 2" xfId="10629"/>
    <cellStyle name="Comma 4 5 2 7 2 2 2" xfId="10630"/>
    <cellStyle name="Comma 4 5 2 7 2 3" xfId="10631"/>
    <cellStyle name="Comma 4 5 2 7 3" xfId="10632"/>
    <cellStyle name="Comma 4 5 2 7 3 2" xfId="10633"/>
    <cellStyle name="Comma 4 5 2 7 4" xfId="10634"/>
    <cellStyle name="Comma 4 5 2 8" xfId="10635"/>
    <cellStyle name="Comma 4 5 2 8 2" xfId="10636"/>
    <cellStyle name="Comma 4 5 2 8 2 2" xfId="10637"/>
    <cellStyle name="Comma 4 5 2 8 3" xfId="10638"/>
    <cellStyle name="Comma 4 5 2 9" xfId="10639"/>
    <cellStyle name="Comma 4 5 2 9 2" xfId="10640"/>
    <cellStyle name="Comma 4 5 2 9 2 2" xfId="10641"/>
    <cellStyle name="Comma 4 5 2 9 3" xfId="10642"/>
    <cellStyle name="Comma 4 5 3" xfId="10643"/>
    <cellStyle name="Comma 4 5 3 10" xfId="10644"/>
    <cellStyle name="Comma 4 5 3 10 2" xfId="10645"/>
    <cellStyle name="Comma 4 5 3 11" xfId="10646"/>
    <cellStyle name="Comma 4 5 3 12" xfId="10647"/>
    <cellStyle name="Comma 4 5 3 2" xfId="10648"/>
    <cellStyle name="Comma 4 5 3 2 2" xfId="10649"/>
    <cellStyle name="Comma 4 5 3 2 2 2" xfId="10650"/>
    <cellStyle name="Comma 4 5 3 2 2 2 2" xfId="10651"/>
    <cellStyle name="Comma 4 5 3 2 2 2 2 2" xfId="10652"/>
    <cellStyle name="Comma 4 5 3 2 2 2 2 2 2" xfId="10653"/>
    <cellStyle name="Comma 4 5 3 2 2 2 2 2 2 2" xfId="10654"/>
    <cellStyle name="Comma 4 5 3 2 2 2 2 2 3" xfId="10655"/>
    <cellStyle name="Comma 4 5 3 2 2 2 2 3" xfId="10656"/>
    <cellStyle name="Comma 4 5 3 2 2 2 2 3 2" xfId="10657"/>
    <cellStyle name="Comma 4 5 3 2 2 2 2 4" xfId="10658"/>
    <cellStyle name="Comma 4 5 3 2 2 2 3" xfId="10659"/>
    <cellStyle name="Comma 4 5 3 2 2 2 3 2" xfId="10660"/>
    <cellStyle name="Comma 4 5 3 2 2 2 3 2 2" xfId="10661"/>
    <cellStyle name="Comma 4 5 3 2 2 2 3 3" xfId="10662"/>
    <cellStyle name="Comma 4 5 3 2 2 2 4" xfId="10663"/>
    <cellStyle name="Comma 4 5 3 2 2 2 4 2" xfId="10664"/>
    <cellStyle name="Comma 4 5 3 2 2 2 5" xfId="10665"/>
    <cellStyle name="Comma 4 5 3 2 2 3" xfId="10666"/>
    <cellStyle name="Comma 4 5 3 2 2 3 2" xfId="10667"/>
    <cellStyle name="Comma 4 5 3 2 2 3 2 2" xfId="10668"/>
    <cellStyle name="Comma 4 5 3 2 2 3 2 2 2" xfId="10669"/>
    <cellStyle name="Comma 4 5 3 2 2 3 2 3" xfId="10670"/>
    <cellStyle name="Comma 4 5 3 2 2 3 3" xfId="10671"/>
    <cellStyle name="Comma 4 5 3 2 2 3 3 2" xfId="10672"/>
    <cellStyle name="Comma 4 5 3 2 2 3 4" xfId="10673"/>
    <cellStyle name="Comma 4 5 3 2 2 4" xfId="10674"/>
    <cellStyle name="Comma 4 5 3 2 2 4 2" xfId="10675"/>
    <cellStyle name="Comma 4 5 3 2 2 4 2 2" xfId="10676"/>
    <cellStyle name="Comma 4 5 3 2 2 4 3" xfId="10677"/>
    <cellStyle name="Comma 4 5 3 2 2 5" xfId="10678"/>
    <cellStyle name="Comma 4 5 3 2 2 5 2" xfId="10679"/>
    <cellStyle name="Comma 4 5 3 2 2 6" xfId="10680"/>
    <cellStyle name="Comma 4 5 3 2 3" xfId="10681"/>
    <cellStyle name="Comma 4 5 3 2 3 2" xfId="10682"/>
    <cellStyle name="Comma 4 5 3 2 3 2 2" xfId="10683"/>
    <cellStyle name="Comma 4 5 3 2 3 2 2 2" xfId="10684"/>
    <cellStyle name="Comma 4 5 3 2 3 2 2 2 2" xfId="10685"/>
    <cellStyle name="Comma 4 5 3 2 3 2 2 2 2 2" xfId="10686"/>
    <cellStyle name="Comma 4 5 3 2 3 2 2 2 3" xfId="10687"/>
    <cellStyle name="Comma 4 5 3 2 3 2 2 3" xfId="10688"/>
    <cellStyle name="Comma 4 5 3 2 3 2 2 3 2" xfId="10689"/>
    <cellStyle name="Comma 4 5 3 2 3 2 2 4" xfId="10690"/>
    <cellStyle name="Comma 4 5 3 2 3 2 3" xfId="10691"/>
    <cellStyle name="Comma 4 5 3 2 3 2 3 2" xfId="10692"/>
    <cellStyle name="Comma 4 5 3 2 3 2 3 2 2" xfId="10693"/>
    <cellStyle name="Comma 4 5 3 2 3 2 3 3" xfId="10694"/>
    <cellStyle name="Comma 4 5 3 2 3 2 4" xfId="10695"/>
    <cellStyle name="Comma 4 5 3 2 3 2 4 2" xfId="10696"/>
    <cellStyle name="Comma 4 5 3 2 3 2 5" xfId="10697"/>
    <cellStyle name="Comma 4 5 3 2 3 3" xfId="10698"/>
    <cellStyle name="Comma 4 5 3 2 3 3 2" xfId="10699"/>
    <cellStyle name="Comma 4 5 3 2 3 3 2 2" xfId="10700"/>
    <cellStyle name="Comma 4 5 3 2 3 3 2 2 2" xfId="10701"/>
    <cellStyle name="Comma 4 5 3 2 3 3 2 3" xfId="10702"/>
    <cellStyle name="Comma 4 5 3 2 3 3 3" xfId="10703"/>
    <cellStyle name="Comma 4 5 3 2 3 3 3 2" xfId="10704"/>
    <cellStyle name="Comma 4 5 3 2 3 3 4" xfId="10705"/>
    <cellStyle name="Comma 4 5 3 2 3 4" xfId="10706"/>
    <cellStyle name="Comma 4 5 3 2 3 4 2" xfId="10707"/>
    <cellStyle name="Comma 4 5 3 2 3 4 2 2" xfId="10708"/>
    <cellStyle name="Comma 4 5 3 2 3 4 3" xfId="10709"/>
    <cellStyle name="Comma 4 5 3 2 3 5" xfId="10710"/>
    <cellStyle name="Comma 4 5 3 2 3 5 2" xfId="10711"/>
    <cellStyle name="Comma 4 5 3 2 3 6" xfId="10712"/>
    <cellStyle name="Comma 4 5 3 2 4" xfId="10713"/>
    <cellStyle name="Comma 4 5 3 2 4 2" xfId="10714"/>
    <cellStyle name="Comma 4 5 3 2 4 2 2" xfId="10715"/>
    <cellStyle name="Comma 4 5 3 2 4 2 2 2" xfId="10716"/>
    <cellStyle name="Comma 4 5 3 2 4 2 2 2 2" xfId="10717"/>
    <cellStyle name="Comma 4 5 3 2 4 2 2 3" xfId="10718"/>
    <cellStyle name="Comma 4 5 3 2 4 2 3" xfId="10719"/>
    <cellStyle name="Comma 4 5 3 2 4 2 3 2" xfId="10720"/>
    <cellStyle name="Comma 4 5 3 2 4 2 4" xfId="10721"/>
    <cellStyle name="Comma 4 5 3 2 4 3" xfId="10722"/>
    <cellStyle name="Comma 4 5 3 2 4 3 2" xfId="10723"/>
    <cellStyle name="Comma 4 5 3 2 4 3 2 2" xfId="10724"/>
    <cellStyle name="Comma 4 5 3 2 4 3 3" xfId="10725"/>
    <cellStyle name="Comma 4 5 3 2 4 4" xfId="10726"/>
    <cellStyle name="Comma 4 5 3 2 4 4 2" xfId="10727"/>
    <cellStyle name="Comma 4 5 3 2 4 5" xfId="10728"/>
    <cellStyle name="Comma 4 5 3 2 5" xfId="10729"/>
    <cellStyle name="Comma 4 5 3 2 5 2" xfId="10730"/>
    <cellStyle name="Comma 4 5 3 2 5 2 2" xfId="10731"/>
    <cellStyle name="Comma 4 5 3 2 5 2 2 2" xfId="10732"/>
    <cellStyle name="Comma 4 5 3 2 5 2 3" xfId="10733"/>
    <cellStyle name="Comma 4 5 3 2 5 3" xfId="10734"/>
    <cellStyle name="Comma 4 5 3 2 5 3 2" xfId="10735"/>
    <cellStyle name="Comma 4 5 3 2 5 4" xfId="10736"/>
    <cellStyle name="Comma 4 5 3 2 6" xfId="10737"/>
    <cellStyle name="Comma 4 5 3 2 6 2" xfId="10738"/>
    <cellStyle name="Comma 4 5 3 2 6 2 2" xfId="10739"/>
    <cellStyle name="Comma 4 5 3 2 6 3" xfId="10740"/>
    <cellStyle name="Comma 4 5 3 2 7" xfId="10741"/>
    <cellStyle name="Comma 4 5 3 2 7 2" xfId="10742"/>
    <cellStyle name="Comma 4 5 3 2 8" xfId="10743"/>
    <cellStyle name="Comma 4 5 3 2 9" xfId="10744"/>
    <cellStyle name="Comma 4 5 3 3" xfId="10745"/>
    <cellStyle name="Comma 4 5 3 3 2" xfId="10746"/>
    <cellStyle name="Comma 4 5 3 3 2 2" xfId="10747"/>
    <cellStyle name="Comma 4 5 3 3 2 2 2" xfId="10748"/>
    <cellStyle name="Comma 4 5 3 3 2 2 2 2" xfId="10749"/>
    <cellStyle name="Comma 4 5 3 3 2 2 2 2 2" xfId="10750"/>
    <cellStyle name="Comma 4 5 3 3 2 2 2 3" xfId="10751"/>
    <cellStyle name="Comma 4 5 3 3 2 2 3" xfId="10752"/>
    <cellStyle name="Comma 4 5 3 3 2 2 3 2" xfId="10753"/>
    <cellStyle name="Comma 4 5 3 3 2 2 4" xfId="10754"/>
    <cellStyle name="Comma 4 5 3 3 2 3" xfId="10755"/>
    <cellStyle name="Comma 4 5 3 3 2 3 2" xfId="10756"/>
    <cellStyle name="Comma 4 5 3 3 2 3 2 2" xfId="10757"/>
    <cellStyle name="Comma 4 5 3 3 2 3 3" xfId="10758"/>
    <cellStyle name="Comma 4 5 3 3 2 4" xfId="10759"/>
    <cellStyle name="Comma 4 5 3 3 2 4 2" xfId="10760"/>
    <cellStyle name="Comma 4 5 3 3 2 5" xfId="10761"/>
    <cellStyle name="Comma 4 5 3 3 3" xfId="10762"/>
    <cellStyle name="Comma 4 5 3 3 3 2" xfId="10763"/>
    <cellStyle name="Comma 4 5 3 3 3 2 2" xfId="10764"/>
    <cellStyle name="Comma 4 5 3 3 3 2 2 2" xfId="10765"/>
    <cellStyle name="Comma 4 5 3 3 3 2 3" xfId="10766"/>
    <cellStyle name="Comma 4 5 3 3 3 3" xfId="10767"/>
    <cellStyle name="Comma 4 5 3 3 3 3 2" xfId="10768"/>
    <cellStyle name="Comma 4 5 3 3 3 4" xfId="10769"/>
    <cellStyle name="Comma 4 5 3 3 4" xfId="10770"/>
    <cellStyle name="Comma 4 5 3 3 4 2" xfId="10771"/>
    <cellStyle name="Comma 4 5 3 3 4 2 2" xfId="10772"/>
    <cellStyle name="Comma 4 5 3 3 4 3" xfId="10773"/>
    <cellStyle name="Comma 4 5 3 3 5" xfId="10774"/>
    <cellStyle name="Comma 4 5 3 3 5 2" xfId="10775"/>
    <cellStyle name="Comma 4 5 3 3 6" xfId="10776"/>
    <cellStyle name="Comma 4 5 3 4" xfId="10777"/>
    <cellStyle name="Comma 4 5 3 4 2" xfId="10778"/>
    <cellStyle name="Comma 4 5 3 4 2 2" xfId="10779"/>
    <cellStyle name="Comma 4 5 3 4 2 2 2" xfId="10780"/>
    <cellStyle name="Comma 4 5 3 4 2 2 2 2" xfId="10781"/>
    <cellStyle name="Comma 4 5 3 4 2 2 2 2 2" xfId="10782"/>
    <cellStyle name="Comma 4 5 3 4 2 2 2 3" xfId="10783"/>
    <cellStyle name="Comma 4 5 3 4 2 2 3" xfId="10784"/>
    <cellStyle name="Comma 4 5 3 4 2 2 3 2" xfId="10785"/>
    <cellStyle name="Comma 4 5 3 4 2 2 4" xfId="10786"/>
    <cellStyle name="Comma 4 5 3 4 2 3" xfId="10787"/>
    <cellStyle name="Comma 4 5 3 4 2 3 2" xfId="10788"/>
    <cellStyle name="Comma 4 5 3 4 2 3 2 2" xfId="10789"/>
    <cellStyle name="Comma 4 5 3 4 2 3 3" xfId="10790"/>
    <cellStyle name="Comma 4 5 3 4 2 4" xfId="10791"/>
    <cellStyle name="Comma 4 5 3 4 2 4 2" xfId="10792"/>
    <cellStyle name="Comma 4 5 3 4 2 5" xfId="10793"/>
    <cellStyle name="Comma 4 5 3 4 3" xfId="10794"/>
    <cellStyle name="Comma 4 5 3 4 3 2" xfId="10795"/>
    <cellStyle name="Comma 4 5 3 4 3 2 2" xfId="10796"/>
    <cellStyle name="Comma 4 5 3 4 3 2 2 2" xfId="10797"/>
    <cellStyle name="Comma 4 5 3 4 3 2 3" xfId="10798"/>
    <cellStyle name="Comma 4 5 3 4 3 3" xfId="10799"/>
    <cellStyle name="Comma 4 5 3 4 3 3 2" xfId="10800"/>
    <cellStyle name="Comma 4 5 3 4 3 4" xfId="10801"/>
    <cellStyle name="Comma 4 5 3 4 4" xfId="10802"/>
    <cellStyle name="Comma 4 5 3 4 4 2" xfId="10803"/>
    <cellStyle name="Comma 4 5 3 4 4 2 2" xfId="10804"/>
    <cellStyle name="Comma 4 5 3 4 4 3" xfId="10805"/>
    <cellStyle name="Comma 4 5 3 4 5" xfId="10806"/>
    <cellStyle name="Comma 4 5 3 4 5 2" xfId="10807"/>
    <cellStyle name="Comma 4 5 3 4 6" xfId="10808"/>
    <cellStyle name="Comma 4 5 3 5" xfId="10809"/>
    <cellStyle name="Comma 4 5 3 5 2" xfId="10810"/>
    <cellStyle name="Comma 4 5 3 5 2 2" xfId="10811"/>
    <cellStyle name="Comma 4 5 3 5 2 2 2" xfId="10812"/>
    <cellStyle name="Comma 4 5 3 5 2 2 2 2" xfId="10813"/>
    <cellStyle name="Comma 4 5 3 5 2 2 2 2 2" xfId="10814"/>
    <cellStyle name="Comma 4 5 3 5 2 2 2 3" xfId="10815"/>
    <cellStyle name="Comma 4 5 3 5 2 2 3" xfId="10816"/>
    <cellStyle name="Comma 4 5 3 5 2 2 3 2" xfId="10817"/>
    <cellStyle name="Comma 4 5 3 5 2 2 4" xfId="10818"/>
    <cellStyle name="Comma 4 5 3 5 2 3" xfId="10819"/>
    <cellStyle name="Comma 4 5 3 5 2 3 2" xfId="10820"/>
    <cellStyle name="Comma 4 5 3 5 2 3 2 2" xfId="10821"/>
    <cellStyle name="Comma 4 5 3 5 2 3 3" xfId="10822"/>
    <cellStyle name="Comma 4 5 3 5 2 4" xfId="10823"/>
    <cellStyle name="Comma 4 5 3 5 2 4 2" xfId="10824"/>
    <cellStyle name="Comma 4 5 3 5 2 5" xfId="10825"/>
    <cellStyle name="Comma 4 5 3 5 3" xfId="10826"/>
    <cellStyle name="Comma 4 5 3 5 3 2" xfId="10827"/>
    <cellStyle name="Comma 4 5 3 5 3 2 2" xfId="10828"/>
    <cellStyle name="Comma 4 5 3 5 3 2 2 2" xfId="10829"/>
    <cellStyle name="Comma 4 5 3 5 3 2 3" xfId="10830"/>
    <cellStyle name="Comma 4 5 3 5 3 3" xfId="10831"/>
    <cellStyle name="Comma 4 5 3 5 3 3 2" xfId="10832"/>
    <cellStyle name="Comma 4 5 3 5 3 4" xfId="10833"/>
    <cellStyle name="Comma 4 5 3 5 4" xfId="10834"/>
    <cellStyle name="Comma 4 5 3 5 4 2" xfId="10835"/>
    <cellStyle name="Comma 4 5 3 5 4 2 2" xfId="10836"/>
    <cellStyle name="Comma 4 5 3 5 4 3" xfId="10837"/>
    <cellStyle name="Comma 4 5 3 5 5" xfId="10838"/>
    <cellStyle name="Comma 4 5 3 5 5 2" xfId="10839"/>
    <cellStyle name="Comma 4 5 3 5 6" xfId="10840"/>
    <cellStyle name="Comma 4 5 3 6" xfId="10841"/>
    <cellStyle name="Comma 4 5 3 6 2" xfId="10842"/>
    <cellStyle name="Comma 4 5 3 6 2 2" xfId="10843"/>
    <cellStyle name="Comma 4 5 3 6 2 2 2" xfId="10844"/>
    <cellStyle name="Comma 4 5 3 6 2 2 2 2" xfId="10845"/>
    <cellStyle name="Comma 4 5 3 6 2 2 3" xfId="10846"/>
    <cellStyle name="Comma 4 5 3 6 2 3" xfId="10847"/>
    <cellStyle name="Comma 4 5 3 6 2 3 2" xfId="10848"/>
    <cellStyle name="Comma 4 5 3 6 2 4" xfId="10849"/>
    <cellStyle name="Comma 4 5 3 6 3" xfId="10850"/>
    <cellStyle name="Comma 4 5 3 6 3 2" xfId="10851"/>
    <cellStyle name="Comma 4 5 3 6 3 2 2" xfId="10852"/>
    <cellStyle name="Comma 4 5 3 6 3 3" xfId="10853"/>
    <cellStyle name="Comma 4 5 3 6 4" xfId="10854"/>
    <cellStyle name="Comma 4 5 3 6 4 2" xfId="10855"/>
    <cellStyle name="Comma 4 5 3 6 5" xfId="10856"/>
    <cellStyle name="Comma 4 5 3 7" xfId="10857"/>
    <cellStyle name="Comma 4 5 3 7 2" xfId="10858"/>
    <cellStyle name="Comma 4 5 3 7 2 2" xfId="10859"/>
    <cellStyle name="Comma 4 5 3 7 2 2 2" xfId="10860"/>
    <cellStyle name="Comma 4 5 3 7 2 3" xfId="10861"/>
    <cellStyle name="Comma 4 5 3 7 3" xfId="10862"/>
    <cellStyle name="Comma 4 5 3 7 3 2" xfId="10863"/>
    <cellStyle name="Comma 4 5 3 7 4" xfId="10864"/>
    <cellStyle name="Comma 4 5 3 8" xfId="10865"/>
    <cellStyle name="Comma 4 5 3 8 2" xfId="10866"/>
    <cellStyle name="Comma 4 5 3 8 2 2" xfId="10867"/>
    <cellStyle name="Comma 4 5 3 8 3" xfId="10868"/>
    <cellStyle name="Comma 4 5 3 9" xfId="10869"/>
    <cellStyle name="Comma 4 5 3 9 2" xfId="10870"/>
    <cellStyle name="Comma 4 5 3 9 2 2" xfId="10871"/>
    <cellStyle name="Comma 4 5 3 9 3" xfId="10872"/>
    <cellStyle name="Comma 4 5 4" xfId="10873"/>
    <cellStyle name="Comma 4 5 4 2" xfId="10874"/>
    <cellStyle name="Comma 4 5 4 2 2" xfId="10875"/>
    <cellStyle name="Comma 4 5 4 2 2 2" xfId="10876"/>
    <cellStyle name="Comma 4 5 4 2 2 2 2" xfId="10877"/>
    <cellStyle name="Comma 4 5 4 2 2 2 2 2" xfId="10878"/>
    <cellStyle name="Comma 4 5 4 2 2 2 2 2 2" xfId="10879"/>
    <cellStyle name="Comma 4 5 4 2 2 2 2 3" xfId="10880"/>
    <cellStyle name="Comma 4 5 4 2 2 2 3" xfId="10881"/>
    <cellStyle name="Comma 4 5 4 2 2 2 3 2" xfId="10882"/>
    <cellStyle name="Comma 4 5 4 2 2 2 4" xfId="10883"/>
    <cellStyle name="Comma 4 5 4 2 2 3" xfId="10884"/>
    <cellStyle name="Comma 4 5 4 2 2 3 2" xfId="10885"/>
    <cellStyle name="Comma 4 5 4 2 2 3 2 2" xfId="10886"/>
    <cellStyle name="Comma 4 5 4 2 2 3 3" xfId="10887"/>
    <cellStyle name="Comma 4 5 4 2 2 4" xfId="10888"/>
    <cellStyle name="Comma 4 5 4 2 2 4 2" xfId="10889"/>
    <cellStyle name="Comma 4 5 4 2 2 5" xfId="10890"/>
    <cellStyle name="Comma 4 5 4 2 3" xfId="10891"/>
    <cellStyle name="Comma 4 5 4 2 3 2" xfId="10892"/>
    <cellStyle name="Comma 4 5 4 2 3 2 2" xfId="10893"/>
    <cellStyle name="Comma 4 5 4 2 3 2 2 2" xfId="10894"/>
    <cellStyle name="Comma 4 5 4 2 3 2 3" xfId="10895"/>
    <cellStyle name="Comma 4 5 4 2 3 3" xfId="10896"/>
    <cellStyle name="Comma 4 5 4 2 3 3 2" xfId="10897"/>
    <cellStyle name="Comma 4 5 4 2 3 4" xfId="10898"/>
    <cellStyle name="Comma 4 5 4 2 4" xfId="10899"/>
    <cellStyle name="Comma 4 5 4 2 4 2" xfId="10900"/>
    <cellStyle name="Comma 4 5 4 2 4 2 2" xfId="10901"/>
    <cellStyle name="Comma 4 5 4 2 4 3" xfId="10902"/>
    <cellStyle name="Comma 4 5 4 2 5" xfId="10903"/>
    <cellStyle name="Comma 4 5 4 2 5 2" xfId="10904"/>
    <cellStyle name="Comma 4 5 4 2 6" xfId="10905"/>
    <cellStyle name="Comma 4 5 4 3" xfId="10906"/>
    <cellStyle name="Comma 4 5 4 3 2" xfId="10907"/>
    <cellStyle name="Comma 4 5 4 3 2 2" xfId="10908"/>
    <cellStyle name="Comma 4 5 4 3 2 2 2" xfId="10909"/>
    <cellStyle name="Comma 4 5 4 3 2 2 2 2" xfId="10910"/>
    <cellStyle name="Comma 4 5 4 3 2 2 2 2 2" xfId="10911"/>
    <cellStyle name="Comma 4 5 4 3 2 2 2 3" xfId="10912"/>
    <cellStyle name="Comma 4 5 4 3 2 2 3" xfId="10913"/>
    <cellStyle name="Comma 4 5 4 3 2 2 3 2" xfId="10914"/>
    <cellStyle name="Comma 4 5 4 3 2 2 4" xfId="10915"/>
    <cellStyle name="Comma 4 5 4 3 2 3" xfId="10916"/>
    <cellStyle name="Comma 4 5 4 3 2 3 2" xfId="10917"/>
    <cellStyle name="Comma 4 5 4 3 2 3 2 2" xfId="10918"/>
    <cellStyle name="Comma 4 5 4 3 2 3 3" xfId="10919"/>
    <cellStyle name="Comma 4 5 4 3 2 4" xfId="10920"/>
    <cellStyle name="Comma 4 5 4 3 2 4 2" xfId="10921"/>
    <cellStyle name="Comma 4 5 4 3 2 5" xfId="10922"/>
    <cellStyle name="Comma 4 5 4 3 3" xfId="10923"/>
    <cellStyle name="Comma 4 5 4 3 3 2" xfId="10924"/>
    <cellStyle name="Comma 4 5 4 3 3 2 2" xfId="10925"/>
    <cellStyle name="Comma 4 5 4 3 3 2 2 2" xfId="10926"/>
    <cellStyle name="Comma 4 5 4 3 3 2 3" xfId="10927"/>
    <cellStyle name="Comma 4 5 4 3 3 3" xfId="10928"/>
    <cellStyle name="Comma 4 5 4 3 3 3 2" xfId="10929"/>
    <cellStyle name="Comma 4 5 4 3 3 4" xfId="10930"/>
    <cellStyle name="Comma 4 5 4 3 4" xfId="10931"/>
    <cellStyle name="Comma 4 5 4 3 4 2" xfId="10932"/>
    <cellStyle name="Comma 4 5 4 3 4 2 2" xfId="10933"/>
    <cellStyle name="Comma 4 5 4 3 4 3" xfId="10934"/>
    <cellStyle name="Comma 4 5 4 3 5" xfId="10935"/>
    <cellStyle name="Comma 4 5 4 3 5 2" xfId="10936"/>
    <cellStyle name="Comma 4 5 4 3 6" xfId="10937"/>
    <cellStyle name="Comma 4 5 4 4" xfId="10938"/>
    <cellStyle name="Comma 4 5 4 4 2" xfId="10939"/>
    <cellStyle name="Comma 4 5 4 4 2 2" xfId="10940"/>
    <cellStyle name="Comma 4 5 4 4 2 2 2" xfId="10941"/>
    <cellStyle name="Comma 4 5 4 4 2 2 2 2" xfId="10942"/>
    <cellStyle name="Comma 4 5 4 4 2 2 3" xfId="10943"/>
    <cellStyle name="Comma 4 5 4 4 2 3" xfId="10944"/>
    <cellStyle name="Comma 4 5 4 4 2 3 2" xfId="10945"/>
    <cellStyle name="Comma 4 5 4 4 2 4" xfId="10946"/>
    <cellStyle name="Comma 4 5 4 4 3" xfId="10947"/>
    <cellStyle name="Comma 4 5 4 4 3 2" xfId="10948"/>
    <cellStyle name="Comma 4 5 4 4 3 2 2" xfId="10949"/>
    <cellStyle name="Comma 4 5 4 4 3 3" xfId="10950"/>
    <cellStyle name="Comma 4 5 4 4 4" xfId="10951"/>
    <cellStyle name="Comma 4 5 4 4 4 2" xfId="10952"/>
    <cellStyle name="Comma 4 5 4 4 5" xfId="10953"/>
    <cellStyle name="Comma 4 5 4 5" xfId="10954"/>
    <cellStyle name="Comma 4 5 4 5 2" xfId="10955"/>
    <cellStyle name="Comma 4 5 4 5 2 2" xfId="10956"/>
    <cellStyle name="Comma 4 5 4 5 2 2 2" xfId="10957"/>
    <cellStyle name="Comma 4 5 4 5 2 3" xfId="10958"/>
    <cellStyle name="Comma 4 5 4 5 3" xfId="10959"/>
    <cellStyle name="Comma 4 5 4 5 3 2" xfId="10960"/>
    <cellStyle name="Comma 4 5 4 5 4" xfId="10961"/>
    <cellStyle name="Comma 4 5 4 6" xfId="10962"/>
    <cellStyle name="Comma 4 5 4 6 2" xfId="10963"/>
    <cellStyle name="Comma 4 5 4 6 2 2" xfId="10964"/>
    <cellStyle name="Comma 4 5 4 6 3" xfId="10965"/>
    <cellStyle name="Comma 4 5 4 7" xfId="10966"/>
    <cellStyle name="Comma 4 5 4 7 2" xfId="10967"/>
    <cellStyle name="Comma 4 5 4 8" xfId="10968"/>
    <cellStyle name="Comma 4 5 4 9" xfId="10969"/>
    <cellStyle name="Comma 4 5 5" xfId="10970"/>
    <cellStyle name="Comma 4 5 5 2" xfId="10971"/>
    <cellStyle name="Comma 4 5 5 2 2" xfId="10972"/>
    <cellStyle name="Comma 4 5 5 2 2 2" xfId="10973"/>
    <cellStyle name="Comma 4 5 5 2 2 2 2" xfId="10974"/>
    <cellStyle name="Comma 4 5 5 2 2 2 2 2" xfId="10975"/>
    <cellStyle name="Comma 4 5 5 2 2 2 3" xfId="10976"/>
    <cellStyle name="Comma 4 5 5 2 2 3" xfId="10977"/>
    <cellStyle name="Comma 4 5 5 2 2 3 2" xfId="10978"/>
    <cellStyle name="Comma 4 5 5 2 2 4" xfId="10979"/>
    <cellStyle name="Comma 4 5 5 2 3" xfId="10980"/>
    <cellStyle name="Comma 4 5 5 2 3 2" xfId="10981"/>
    <cellStyle name="Comma 4 5 5 2 3 2 2" xfId="10982"/>
    <cellStyle name="Comma 4 5 5 2 3 3" xfId="10983"/>
    <cellStyle name="Comma 4 5 5 2 4" xfId="10984"/>
    <cellStyle name="Comma 4 5 5 2 4 2" xfId="10985"/>
    <cellStyle name="Comma 4 5 5 2 5" xfId="10986"/>
    <cellStyle name="Comma 4 5 5 3" xfId="10987"/>
    <cellStyle name="Comma 4 5 5 3 2" xfId="10988"/>
    <cellStyle name="Comma 4 5 5 3 2 2" xfId="10989"/>
    <cellStyle name="Comma 4 5 5 3 2 2 2" xfId="10990"/>
    <cellStyle name="Comma 4 5 5 3 2 3" xfId="10991"/>
    <cellStyle name="Comma 4 5 5 3 3" xfId="10992"/>
    <cellStyle name="Comma 4 5 5 3 3 2" xfId="10993"/>
    <cellStyle name="Comma 4 5 5 3 4" xfId="10994"/>
    <cellStyle name="Comma 4 5 5 4" xfId="10995"/>
    <cellStyle name="Comma 4 5 5 4 2" xfId="10996"/>
    <cellStyle name="Comma 4 5 5 4 2 2" xfId="10997"/>
    <cellStyle name="Comma 4 5 5 4 3" xfId="10998"/>
    <cellStyle name="Comma 4 5 5 5" xfId="10999"/>
    <cellStyle name="Comma 4 5 5 5 2" xfId="11000"/>
    <cellStyle name="Comma 4 5 5 6" xfId="11001"/>
    <cellStyle name="Comma 4 5 6" xfId="11002"/>
    <cellStyle name="Comma 4 5 6 2" xfId="11003"/>
    <cellStyle name="Comma 4 5 6 2 2" xfId="11004"/>
    <cellStyle name="Comma 4 5 6 2 2 2" xfId="11005"/>
    <cellStyle name="Comma 4 5 6 2 2 2 2" xfId="11006"/>
    <cellStyle name="Comma 4 5 6 2 2 2 2 2" xfId="11007"/>
    <cellStyle name="Comma 4 5 6 2 2 2 3" xfId="11008"/>
    <cellStyle name="Comma 4 5 6 2 2 3" xfId="11009"/>
    <cellStyle name="Comma 4 5 6 2 2 3 2" xfId="11010"/>
    <cellStyle name="Comma 4 5 6 2 2 4" xfId="11011"/>
    <cellStyle name="Comma 4 5 6 2 3" xfId="11012"/>
    <cellStyle name="Comma 4 5 6 2 3 2" xfId="11013"/>
    <cellStyle name="Comma 4 5 6 2 3 2 2" xfId="11014"/>
    <cellStyle name="Comma 4 5 6 2 3 3" xfId="11015"/>
    <cellStyle name="Comma 4 5 6 2 4" xfId="11016"/>
    <cellStyle name="Comma 4 5 6 2 4 2" xfId="11017"/>
    <cellStyle name="Comma 4 5 6 2 5" xfId="11018"/>
    <cellStyle name="Comma 4 5 6 3" xfId="11019"/>
    <cellStyle name="Comma 4 5 6 3 2" xfId="11020"/>
    <cellStyle name="Comma 4 5 6 3 2 2" xfId="11021"/>
    <cellStyle name="Comma 4 5 6 3 2 2 2" xfId="11022"/>
    <cellStyle name="Comma 4 5 6 3 2 3" xfId="11023"/>
    <cellStyle name="Comma 4 5 6 3 3" xfId="11024"/>
    <cellStyle name="Comma 4 5 6 3 3 2" xfId="11025"/>
    <cellStyle name="Comma 4 5 6 3 4" xfId="11026"/>
    <cellStyle name="Comma 4 5 6 4" xfId="11027"/>
    <cellStyle name="Comma 4 5 6 4 2" xfId="11028"/>
    <cellStyle name="Comma 4 5 6 4 2 2" xfId="11029"/>
    <cellStyle name="Comma 4 5 6 4 3" xfId="11030"/>
    <cellStyle name="Comma 4 5 6 5" xfId="11031"/>
    <cellStyle name="Comma 4 5 6 5 2" xfId="11032"/>
    <cellStyle name="Comma 4 5 6 6" xfId="11033"/>
    <cellStyle name="Comma 4 5 7" xfId="11034"/>
    <cellStyle name="Comma 4 5 7 2" xfId="11035"/>
    <cellStyle name="Comma 4 5 7 2 2" xfId="11036"/>
    <cellStyle name="Comma 4 5 7 2 2 2" xfId="11037"/>
    <cellStyle name="Comma 4 5 7 2 2 2 2" xfId="11038"/>
    <cellStyle name="Comma 4 5 7 2 2 2 2 2" xfId="11039"/>
    <cellStyle name="Comma 4 5 7 2 2 2 3" xfId="11040"/>
    <cellStyle name="Comma 4 5 7 2 2 3" xfId="11041"/>
    <cellStyle name="Comma 4 5 7 2 2 3 2" xfId="11042"/>
    <cellStyle name="Comma 4 5 7 2 2 4" xfId="11043"/>
    <cellStyle name="Comma 4 5 7 2 3" xfId="11044"/>
    <cellStyle name="Comma 4 5 7 2 3 2" xfId="11045"/>
    <cellStyle name="Comma 4 5 7 2 3 2 2" xfId="11046"/>
    <cellStyle name="Comma 4 5 7 2 3 3" xfId="11047"/>
    <cellStyle name="Comma 4 5 7 2 4" xfId="11048"/>
    <cellStyle name="Comma 4 5 7 2 4 2" xfId="11049"/>
    <cellStyle name="Comma 4 5 7 2 5" xfId="11050"/>
    <cellStyle name="Comma 4 5 7 3" xfId="11051"/>
    <cellStyle name="Comma 4 5 7 3 2" xfId="11052"/>
    <cellStyle name="Comma 4 5 7 3 2 2" xfId="11053"/>
    <cellStyle name="Comma 4 5 7 3 2 2 2" xfId="11054"/>
    <cellStyle name="Comma 4 5 7 3 2 3" xfId="11055"/>
    <cellStyle name="Comma 4 5 7 3 3" xfId="11056"/>
    <cellStyle name="Comma 4 5 7 3 3 2" xfId="11057"/>
    <cellStyle name="Comma 4 5 7 3 4" xfId="11058"/>
    <cellStyle name="Comma 4 5 7 4" xfId="11059"/>
    <cellStyle name="Comma 4 5 7 4 2" xfId="11060"/>
    <cellStyle name="Comma 4 5 7 4 2 2" xfId="11061"/>
    <cellStyle name="Comma 4 5 7 4 3" xfId="11062"/>
    <cellStyle name="Comma 4 5 7 5" xfId="11063"/>
    <cellStyle name="Comma 4 5 7 5 2" xfId="11064"/>
    <cellStyle name="Comma 4 5 7 6" xfId="11065"/>
    <cellStyle name="Comma 4 5 8" xfId="11066"/>
    <cellStyle name="Comma 4 5 8 2" xfId="11067"/>
    <cellStyle name="Comma 4 5 8 2 2" xfId="11068"/>
    <cellStyle name="Comma 4 5 8 2 2 2" xfId="11069"/>
    <cellStyle name="Comma 4 5 8 2 2 2 2" xfId="11070"/>
    <cellStyle name="Comma 4 5 8 2 2 3" xfId="11071"/>
    <cellStyle name="Comma 4 5 8 2 3" xfId="11072"/>
    <cellStyle name="Comma 4 5 8 2 3 2" xfId="11073"/>
    <cellStyle name="Comma 4 5 8 2 4" xfId="11074"/>
    <cellStyle name="Comma 4 5 8 3" xfId="11075"/>
    <cellStyle name="Comma 4 5 8 3 2" xfId="11076"/>
    <cellStyle name="Comma 4 5 8 3 2 2" xfId="11077"/>
    <cellStyle name="Comma 4 5 8 3 3" xfId="11078"/>
    <cellStyle name="Comma 4 5 8 4" xfId="11079"/>
    <cellStyle name="Comma 4 5 8 4 2" xfId="11080"/>
    <cellStyle name="Comma 4 5 8 5" xfId="11081"/>
    <cellStyle name="Comma 4 5 9" xfId="11082"/>
    <cellStyle name="Comma 4 5 9 2" xfId="11083"/>
    <cellStyle name="Comma 4 5 9 2 2" xfId="11084"/>
    <cellStyle name="Comma 4 5 9 2 2 2" xfId="11085"/>
    <cellStyle name="Comma 4 5 9 2 3" xfId="11086"/>
    <cellStyle name="Comma 4 5 9 3" xfId="11087"/>
    <cellStyle name="Comma 4 5 9 3 2" xfId="11088"/>
    <cellStyle name="Comma 4 5 9 4" xfId="11089"/>
    <cellStyle name="Comma 4 6" xfId="11090"/>
    <cellStyle name="Comma 4 6 10" xfId="11091"/>
    <cellStyle name="Comma 4 6 10 2" xfId="11092"/>
    <cellStyle name="Comma 4 6 10 2 2" xfId="11093"/>
    <cellStyle name="Comma 4 6 10 3" xfId="11094"/>
    <cellStyle name="Comma 4 6 11" xfId="11095"/>
    <cellStyle name="Comma 4 6 11 2" xfId="11096"/>
    <cellStyle name="Comma 4 6 12" xfId="11097"/>
    <cellStyle name="Comma 4 6 13" xfId="11098"/>
    <cellStyle name="Comma 4 6 2" xfId="11099"/>
    <cellStyle name="Comma 4 6 2 10" xfId="11100"/>
    <cellStyle name="Comma 4 6 2 10 2" xfId="11101"/>
    <cellStyle name="Comma 4 6 2 11" xfId="11102"/>
    <cellStyle name="Comma 4 6 2 12" xfId="11103"/>
    <cellStyle name="Comma 4 6 2 2" xfId="11104"/>
    <cellStyle name="Comma 4 6 2 2 2" xfId="11105"/>
    <cellStyle name="Comma 4 6 2 2 2 2" xfId="11106"/>
    <cellStyle name="Comma 4 6 2 2 2 2 2" xfId="11107"/>
    <cellStyle name="Comma 4 6 2 2 2 2 2 2" xfId="11108"/>
    <cellStyle name="Comma 4 6 2 2 2 2 2 2 2" xfId="11109"/>
    <cellStyle name="Comma 4 6 2 2 2 2 2 2 2 2" xfId="11110"/>
    <cellStyle name="Comma 4 6 2 2 2 2 2 2 3" xfId="11111"/>
    <cellStyle name="Comma 4 6 2 2 2 2 2 3" xfId="11112"/>
    <cellStyle name="Comma 4 6 2 2 2 2 2 3 2" xfId="11113"/>
    <cellStyle name="Comma 4 6 2 2 2 2 2 4" xfId="11114"/>
    <cellStyle name="Comma 4 6 2 2 2 2 3" xfId="11115"/>
    <cellStyle name="Comma 4 6 2 2 2 2 3 2" xfId="11116"/>
    <cellStyle name="Comma 4 6 2 2 2 2 3 2 2" xfId="11117"/>
    <cellStyle name="Comma 4 6 2 2 2 2 3 3" xfId="11118"/>
    <cellStyle name="Comma 4 6 2 2 2 2 4" xfId="11119"/>
    <cellStyle name="Comma 4 6 2 2 2 2 4 2" xfId="11120"/>
    <cellStyle name="Comma 4 6 2 2 2 2 5" xfId="11121"/>
    <cellStyle name="Comma 4 6 2 2 2 3" xfId="11122"/>
    <cellStyle name="Comma 4 6 2 2 2 3 2" xfId="11123"/>
    <cellStyle name="Comma 4 6 2 2 2 3 2 2" xfId="11124"/>
    <cellStyle name="Comma 4 6 2 2 2 3 2 2 2" xfId="11125"/>
    <cellStyle name="Comma 4 6 2 2 2 3 2 3" xfId="11126"/>
    <cellStyle name="Comma 4 6 2 2 2 3 3" xfId="11127"/>
    <cellStyle name="Comma 4 6 2 2 2 3 3 2" xfId="11128"/>
    <cellStyle name="Comma 4 6 2 2 2 3 4" xfId="11129"/>
    <cellStyle name="Comma 4 6 2 2 2 4" xfId="11130"/>
    <cellStyle name="Comma 4 6 2 2 2 4 2" xfId="11131"/>
    <cellStyle name="Comma 4 6 2 2 2 4 2 2" xfId="11132"/>
    <cellStyle name="Comma 4 6 2 2 2 4 3" xfId="11133"/>
    <cellStyle name="Comma 4 6 2 2 2 5" xfId="11134"/>
    <cellStyle name="Comma 4 6 2 2 2 5 2" xfId="11135"/>
    <cellStyle name="Comma 4 6 2 2 2 6" xfId="11136"/>
    <cellStyle name="Comma 4 6 2 2 3" xfId="11137"/>
    <cellStyle name="Comma 4 6 2 2 3 2" xfId="11138"/>
    <cellStyle name="Comma 4 6 2 2 3 2 2" xfId="11139"/>
    <cellStyle name="Comma 4 6 2 2 3 2 2 2" xfId="11140"/>
    <cellStyle name="Comma 4 6 2 2 3 2 2 2 2" xfId="11141"/>
    <cellStyle name="Comma 4 6 2 2 3 2 2 2 2 2" xfId="11142"/>
    <cellStyle name="Comma 4 6 2 2 3 2 2 2 3" xfId="11143"/>
    <cellStyle name="Comma 4 6 2 2 3 2 2 3" xfId="11144"/>
    <cellStyle name="Comma 4 6 2 2 3 2 2 3 2" xfId="11145"/>
    <cellStyle name="Comma 4 6 2 2 3 2 2 4" xfId="11146"/>
    <cellStyle name="Comma 4 6 2 2 3 2 3" xfId="11147"/>
    <cellStyle name="Comma 4 6 2 2 3 2 3 2" xfId="11148"/>
    <cellStyle name="Comma 4 6 2 2 3 2 3 2 2" xfId="11149"/>
    <cellStyle name="Comma 4 6 2 2 3 2 3 3" xfId="11150"/>
    <cellStyle name="Comma 4 6 2 2 3 2 4" xfId="11151"/>
    <cellStyle name="Comma 4 6 2 2 3 2 4 2" xfId="11152"/>
    <cellStyle name="Comma 4 6 2 2 3 2 5" xfId="11153"/>
    <cellStyle name="Comma 4 6 2 2 3 3" xfId="11154"/>
    <cellStyle name="Comma 4 6 2 2 3 3 2" xfId="11155"/>
    <cellStyle name="Comma 4 6 2 2 3 3 2 2" xfId="11156"/>
    <cellStyle name="Comma 4 6 2 2 3 3 2 2 2" xfId="11157"/>
    <cellStyle name="Comma 4 6 2 2 3 3 2 3" xfId="11158"/>
    <cellStyle name="Comma 4 6 2 2 3 3 3" xfId="11159"/>
    <cellStyle name="Comma 4 6 2 2 3 3 3 2" xfId="11160"/>
    <cellStyle name="Comma 4 6 2 2 3 3 4" xfId="11161"/>
    <cellStyle name="Comma 4 6 2 2 3 4" xfId="11162"/>
    <cellStyle name="Comma 4 6 2 2 3 4 2" xfId="11163"/>
    <cellStyle name="Comma 4 6 2 2 3 4 2 2" xfId="11164"/>
    <cellStyle name="Comma 4 6 2 2 3 4 3" xfId="11165"/>
    <cellStyle name="Comma 4 6 2 2 3 5" xfId="11166"/>
    <cellStyle name="Comma 4 6 2 2 3 5 2" xfId="11167"/>
    <cellStyle name="Comma 4 6 2 2 3 6" xfId="11168"/>
    <cellStyle name="Comma 4 6 2 2 4" xfId="11169"/>
    <cellStyle name="Comma 4 6 2 2 4 2" xfId="11170"/>
    <cellStyle name="Comma 4 6 2 2 4 2 2" xfId="11171"/>
    <cellStyle name="Comma 4 6 2 2 4 2 2 2" xfId="11172"/>
    <cellStyle name="Comma 4 6 2 2 4 2 2 2 2" xfId="11173"/>
    <cellStyle name="Comma 4 6 2 2 4 2 2 3" xfId="11174"/>
    <cellStyle name="Comma 4 6 2 2 4 2 3" xfId="11175"/>
    <cellStyle name="Comma 4 6 2 2 4 2 3 2" xfId="11176"/>
    <cellStyle name="Comma 4 6 2 2 4 2 4" xfId="11177"/>
    <cellStyle name="Comma 4 6 2 2 4 3" xfId="11178"/>
    <cellStyle name="Comma 4 6 2 2 4 3 2" xfId="11179"/>
    <cellStyle name="Comma 4 6 2 2 4 3 2 2" xfId="11180"/>
    <cellStyle name="Comma 4 6 2 2 4 3 3" xfId="11181"/>
    <cellStyle name="Comma 4 6 2 2 4 4" xfId="11182"/>
    <cellStyle name="Comma 4 6 2 2 4 4 2" xfId="11183"/>
    <cellStyle name="Comma 4 6 2 2 4 5" xfId="11184"/>
    <cellStyle name="Comma 4 6 2 2 5" xfId="11185"/>
    <cellStyle name="Comma 4 6 2 2 5 2" xfId="11186"/>
    <cellStyle name="Comma 4 6 2 2 5 2 2" xfId="11187"/>
    <cellStyle name="Comma 4 6 2 2 5 2 2 2" xfId="11188"/>
    <cellStyle name="Comma 4 6 2 2 5 2 3" xfId="11189"/>
    <cellStyle name="Comma 4 6 2 2 5 3" xfId="11190"/>
    <cellStyle name="Comma 4 6 2 2 5 3 2" xfId="11191"/>
    <cellStyle name="Comma 4 6 2 2 5 4" xfId="11192"/>
    <cellStyle name="Comma 4 6 2 2 6" xfId="11193"/>
    <cellStyle name="Comma 4 6 2 2 6 2" xfId="11194"/>
    <cellStyle name="Comma 4 6 2 2 6 2 2" xfId="11195"/>
    <cellStyle name="Comma 4 6 2 2 6 3" xfId="11196"/>
    <cellStyle name="Comma 4 6 2 2 7" xfId="11197"/>
    <cellStyle name="Comma 4 6 2 2 7 2" xfId="11198"/>
    <cellStyle name="Comma 4 6 2 2 8" xfId="11199"/>
    <cellStyle name="Comma 4 6 2 2 9" xfId="11200"/>
    <cellStyle name="Comma 4 6 2 3" xfId="11201"/>
    <cellStyle name="Comma 4 6 2 3 2" xfId="11202"/>
    <cellStyle name="Comma 4 6 2 3 2 2" xfId="11203"/>
    <cellStyle name="Comma 4 6 2 3 2 2 2" xfId="11204"/>
    <cellStyle name="Comma 4 6 2 3 2 2 2 2" xfId="11205"/>
    <cellStyle name="Comma 4 6 2 3 2 2 2 2 2" xfId="11206"/>
    <cellStyle name="Comma 4 6 2 3 2 2 2 3" xfId="11207"/>
    <cellStyle name="Comma 4 6 2 3 2 2 3" xfId="11208"/>
    <cellStyle name="Comma 4 6 2 3 2 2 3 2" xfId="11209"/>
    <cellStyle name="Comma 4 6 2 3 2 2 4" xfId="11210"/>
    <cellStyle name="Comma 4 6 2 3 2 3" xfId="11211"/>
    <cellStyle name="Comma 4 6 2 3 2 3 2" xfId="11212"/>
    <cellStyle name="Comma 4 6 2 3 2 3 2 2" xfId="11213"/>
    <cellStyle name="Comma 4 6 2 3 2 3 3" xfId="11214"/>
    <cellStyle name="Comma 4 6 2 3 2 4" xfId="11215"/>
    <cellStyle name="Comma 4 6 2 3 2 4 2" xfId="11216"/>
    <cellStyle name="Comma 4 6 2 3 2 5" xfId="11217"/>
    <cellStyle name="Comma 4 6 2 3 3" xfId="11218"/>
    <cellStyle name="Comma 4 6 2 3 3 2" xfId="11219"/>
    <cellStyle name="Comma 4 6 2 3 3 2 2" xfId="11220"/>
    <cellStyle name="Comma 4 6 2 3 3 2 2 2" xfId="11221"/>
    <cellStyle name="Comma 4 6 2 3 3 2 3" xfId="11222"/>
    <cellStyle name="Comma 4 6 2 3 3 3" xfId="11223"/>
    <cellStyle name="Comma 4 6 2 3 3 3 2" xfId="11224"/>
    <cellStyle name="Comma 4 6 2 3 3 4" xfId="11225"/>
    <cellStyle name="Comma 4 6 2 3 4" xfId="11226"/>
    <cellStyle name="Comma 4 6 2 3 4 2" xfId="11227"/>
    <cellStyle name="Comma 4 6 2 3 4 2 2" xfId="11228"/>
    <cellStyle name="Comma 4 6 2 3 4 3" xfId="11229"/>
    <cellStyle name="Comma 4 6 2 3 5" xfId="11230"/>
    <cellStyle name="Comma 4 6 2 3 5 2" xfId="11231"/>
    <cellStyle name="Comma 4 6 2 3 6" xfId="11232"/>
    <cellStyle name="Comma 4 6 2 4" xfId="11233"/>
    <cellStyle name="Comma 4 6 2 4 2" xfId="11234"/>
    <cellStyle name="Comma 4 6 2 4 2 2" xfId="11235"/>
    <cellStyle name="Comma 4 6 2 4 2 2 2" xfId="11236"/>
    <cellStyle name="Comma 4 6 2 4 2 2 2 2" xfId="11237"/>
    <cellStyle name="Comma 4 6 2 4 2 2 2 2 2" xfId="11238"/>
    <cellStyle name="Comma 4 6 2 4 2 2 2 3" xfId="11239"/>
    <cellStyle name="Comma 4 6 2 4 2 2 3" xfId="11240"/>
    <cellStyle name="Comma 4 6 2 4 2 2 3 2" xfId="11241"/>
    <cellStyle name="Comma 4 6 2 4 2 2 4" xfId="11242"/>
    <cellStyle name="Comma 4 6 2 4 2 3" xfId="11243"/>
    <cellStyle name="Comma 4 6 2 4 2 3 2" xfId="11244"/>
    <cellStyle name="Comma 4 6 2 4 2 3 2 2" xfId="11245"/>
    <cellStyle name="Comma 4 6 2 4 2 3 3" xfId="11246"/>
    <cellStyle name="Comma 4 6 2 4 2 4" xfId="11247"/>
    <cellStyle name="Comma 4 6 2 4 2 4 2" xfId="11248"/>
    <cellStyle name="Comma 4 6 2 4 2 5" xfId="11249"/>
    <cellStyle name="Comma 4 6 2 4 3" xfId="11250"/>
    <cellStyle name="Comma 4 6 2 4 3 2" xfId="11251"/>
    <cellStyle name="Comma 4 6 2 4 3 2 2" xfId="11252"/>
    <cellStyle name="Comma 4 6 2 4 3 2 2 2" xfId="11253"/>
    <cellStyle name="Comma 4 6 2 4 3 2 3" xfId="11254"/>
    <cellStyle name="Comma 4 6 2 4 3 3" xfId="11255"/>
    <cellStyle name="Comma 4 6 2 4 3 3 2" xfId="11256"/>
    <cellStyle name="Comma 4 6 2 4 3 4" xfId="11257"/>
    <cellStyle name="Comma 4 6 2 4 4" xfId="11258"/>
    <cellStyle name="Comma 4 6 2 4 4 2" xfId="11259"/>
    <cellStyle name="Comma 4 6 2 4 4 2 2" xfId="11260"/>
    <cellStyle name="Comma 4 6 2 4 4 3" xfId="11261"/>
    <cellStyle name="Comma 4 6 2 4 5" xfId="11262"/>
    <cellStyle name="Comma 4 6 2 4 5 2" xfId="11263"/>
    <cellStyle name="Comma 4 6 2 4 6" xfId="11264"/>
    <cellStyle name="Comma 4 6 2 5" xfId="11265"/>
    <cellStyle name="Comma 4 6 2 5 2" xfId="11266"/>
    <cellStyle name="Comma 4 6 2 5 2 2" xfId="11267"/>
    <cellStyle name="Comma 4 6 2 5 2 2 2" xfId="11268"/>
    <cellStyle name="Comma 4 6 2 5 2 2 2 2" xfId="11269"/>
    <cellStyle name="Comma 4 6 2 5 2 2 2 2 2" xfId="11270"/>
    <cellStyle name="Comma 4 6 2 5 2 2 2 3" xfId="11271"/>
    <cellStyle name="Comma 4 6 2 5 2 2 3" xfId="11272"/>
    <cellStyle name="Comma 4 6 2 5 2 2 3 2" xfId="11273"/>
    <cellStyle name="Comma 4 6 2 5 2 2 4" xfId="11274"/>
    <cellStyle name="Comma 4 6 2 5 2 3" xfId="11275"/>
    <cellStyle name="Comma 4 6 2 5 2 3 2" xfId="11276"/>
    <cellStyle name="Comma 4 6 2 5 2 3 2 2" xfId="11277"/>
    <cellStyle name="Comma 4 6 2 5 2 3 3" xfId="11278"/>
    <cellStyle name="Comma 4 6 2 5 2 4" xfId="11279"/>
    <cellStyle name="Comma 4 6 2 5 2 4 2" xfId="11280"/>
    <cellStyle name="Comma 4 6 2 5 2 5" xfId="11281"/>
    <cellStyle name="Comma 4 6 2 5 3" xfId="11282"/>
    <cellStyle name="Comma 4 6 2 5 3 2" xfId="11283"/>
    <cellStyle name="Comma 4 6 2 5 3 2 2" xfId="11284"/>
    <cellStyle name="Comma 4 6 2 5 3 2 2 2" xfId="11285"/>
    <cellStyle name="Comma 4 6 2 5 3 2 3" xfId="11286"/>
    <cellStyle name="Comma 4 6 2 5 3 3" xfId="11287"/>
    <cellStyle name="Comma 4 6 2 5 3 3 2" xfId="11288"/>
    <cellStyle name="Comma 4 6 2 5 3 4" xfId="11289"/>
    <cellStyle name="Comma 4 6 2 5 4" xfId="11290"/>
    <cellStyle name="Comma 4 6 2 5 4 2" xfId="11291"/>
    <cellStyle name="Comma 4 6 2 5 4 2 2" xfId="11292"/>
    <cellStyle name="Comma 4 6 2 5 4 3" xfId="11293"/>
    <cellStyle name="Comma 4 6 2 5 5" xfId="11294"/>
    <cellStyle name="Comma 4 6 2 5 5 2" xfId="11295"/>
    <cellStyle name="Comma 4 6 2 5 6" xfId="11296"/>
    <cellStyle name="Comma 4 6 2 6" xfId="11297"/>
    <cellStyle name="Comma 4 6 2 6 2" xfId="11298"/>
    <cellStyle name="Comma 4 6 2 6 2 2" xfId="11299"/>
    <cellStyle name="Comma 4 6 2 6 2 2 2" xfId="11300"/>
    <cellStyle name="Comma 4 6 2 6 2 2 2 2" xfId="11301"/>
    <cellStyle name="Comma 4 6 2 6 2 2 3" xfId="11302"/>
    <cellStyle name="Comma 4 6 2 6 2 3" xfId="11303"/>
    <cellStyle name="Comma 4 6 2 6 2 3 2" xfId="11304"/>
    <cellStyle name="Comma 4 6 2 6 2 4" xfId="11305"/>
    <cellStyle name="Comma 4 6 2 6 3" xfId="11306"/>
    <cellStyle name="Comma 4 6 2 6 3 2" xfId="11307"/>
    <cellStyle name="Comma 4 6 2 6 3 2 2" xfId="11308"/>
    <cellStyle name="Comma 4 6 2 6 3 3" xfId="11309"/>
    <cellStyle name="Comma 4 6 2 6 4" xfId="11310"/>
    <cellStyle name="Comma 4 6 2 6 4 2" xfId="11311"/>
    <cellStyle name="Comma 4 6 2 6 5" xfId="11312"/>
    <cellStyle name="Comma 4 6 2 7" xfId="11313"/>
    <cellStyle name="Comma 4 6 2 7 2" xfId="11314"/>
    <cellStyle name="Comma 4 6 2 7 2 2" xfId="11315"/>
    <cellStyle name="Comma 4 6 2 7 2 2 2" xfId="11316"/>
    <cellStyle name="Comma 4 6 2 7 2 3" xfId="11317"/>
    <cellStyle name="Comma 4 6 2 7 3" xfId="11318"/>
    <cellStyle name="Comma 4 6 2 7 3 2" xfId="11319"/>
    <cellStyle name="Comma 4 6 2 7 4" xfId="11320"/>
    <cellStyle name="Comma 4 6 2 8" xfId="11321"/>
    <cellStyle name="Comma 4 6 2 8 2" xfId="11322"/>
    <cellStyle name="Comma 4 6 2 8 2 2" xfId="11323"/>
    <cellStyle name="Comma 4 6 2 8 3" xfId="11324"/>
    <cellStyle name="Comma 4 6 2 9" xfId="11325"/>
    <cellStyle name="Comma 4 6 2 9 2" xfId="11326"/>
    <cellStyle name="Comma 4 6 2 9 2 2" xfId="11327"/>
    <cellStyle name="Comma 4 6 2 9 3" xfId="11328"/>
    <cellStyle name="Comma 4 6 3" xfId="11329"/>
    <cellStyle name="Comma 4 6 3 2" xfId="11330"/>
    <cellStyle name="Comma 4 6 3 2 2" xfId="11331"/>
    <cellStyle name="Comma 4 6 3 2 2 2" xfId="11332"/>
    <cellStyle name="Comma 4 6 3 2 2 2 2" xfId="11333"/>
    <cellStyle name="Comma 4 6 3 2 2 2 2 2" xfId="11334"/>
    <cellStyle name="Comma 4 6 3 2 2 2 2 2 2" xfId="11335"/>
    <cellStyle name="Comma 4 6 3 2 2 2 2 3" xfId="11336"/>
    <cellStyle name="Comma 4 6 3 2 2 2 3" xfId="11337"/>
    <cellStyle name="Comma 4 6 3 2 2 2 3 2" xfId="11338"/>
    <cellStyle name="Comma 4 6 3 2 2 2 4" xfId="11339"/>
    <cellStyle name="Comma 4 6 3 2 2 3" xfId="11340"/>
    <cellStyle name="Comma 4 6 3 2 2 3 2" xfId="11341"/>
    <cellStyle name="Comma 4 6 3 2 2 3 2 2" xfId="11342"/>
    <cellStyle name="Comma 4 6 3 2 2 3 3" xfId="11343"/>
    <cellStyle name="Comma 4 6 3 2 2 4" xfId="11344"/>
    <cellStyle name="Comma 4 6 3 2 2 4 2" xfId="11345"/>
    <cellStyle name="Comma 4 6 3 2 2 5" xfId="11346"/>
    <cellStyle name="Comma 4 6 3 2 3" xfId="11347"/>
    <cellStyle name="Comma 4 6 3 2 3 2" xfId="11348"/>
    <cellStyle name="Comma 4 6 3 2 3 2 2" xfId="11349"/>
    <cellStyle name="Comma 4 6 3 2 3 2 2 2" xfId="11350"/>
    <cellStyle name="Comma 4 6 3 2 3 2 3" xfId="11351"/>
    <cellStyle name="Comma 4 6 3 2 3 3" xfId="11352"/>
    <cellStyle name="Comma 4 6 3 2 3 3 2" xfId="11353"/>
    <cellStyle name="Comma 4 6 3 2 3 4" xfId="11354"/>
    <cellStyle name="Comma 4 6 3 2 4" xfId="11355"/>
    <cellStyle name="Comma 4 6 3 2 4 2" xfId="11356"/>
    <cellStyle name="Comma 4 6 3 2 4 2 2" xfId="11357"/>
    <cellStyle name="Comma 4 6 3 2 4 3" xfId="11358"/>
    <cellStyle name="Comma 4 6 3 2 5" xfId="11359"/>
    <cellStyle name="Comma 4 6 3 2 5 2" xfId="11360"/>
    <cellStyle name="Comma 4 6 3 2 6" xfId="11361"/>
    <cellStyle name="Comma 4 6 3 3" xfId="11362"/>
    <cellStyle name="Comma 4 6 3 3 2" xfId="11363"/>
    <cellStyle name="Comma 4 6 3 3 2 2" xfId="11364"/>
    <cellStyle name="Comma 4 6 3 3 2 2 2" xfId="11365"/>
    <cellStyle name="Comma 4 6 3 3 2 2 2 2" xfId="11366"/>
    <cellStyle name="Comma 4 6 3 3 2 2 2 2 2" xfId="11367"/>
    <cellStyle name="Comma 4 6 3 3 2 2 2 3" xfId="11368"/>
    <cellStyle name="Comma 4 6 3 3 2 2 3" xfId="11369"/>
    <cellStyle name="Comma 4 6 3 3 2 2 3 2" xfId="11370"/>
    <cellStyle name="Comma 4 6 3 3 2 2 4" xfId="11371"/>
    <cellStyle name="Comma 4 6 3 3 2 3" xfId="11372"/>
    <cellStyle name="Comma 4 6 3 3 2 3 2" xfId="11373"/>
    <cellStyle name="Comma 4 6 3 3 2 3 2 2" xfId="11374"/>
    <cellStyle name="Comma 4 6 3 3 2 3 3" xfId="11375"/>
    <cellStyle name="Comma 4 6 3 3 2 4" xfId="11376"/>
    <cellStyle name="Comma 4 6 3 3 2 4 2" xfId="11377"/>
    <cellStyle name="Comma 4 6 3 3 2 5" xfId="11378"/>
    <cellStyle name="Comma 4 6 3 3 3" xfId="11379"/>
    <cellStyle name="Comma 4 6 3 3 3 2" xfId="11380"/>
    <cellStyle name="Comma 4 6 3 3 3 2 2" xfId="11381"/>
    <cellStyle name="Comma 4 6 3 3 3 2 2 2" xfId="11382"/>
    <cellStyle name="Comma 4 6 3 3 3 2 3" xfId="11383"/>
    <cellStyle name="Comma 4 6 3 3 3 3" xfId="11384"/>
    <cellStyle name="Comma 4 6 3 3 3 3 2" xfId="11385"/>
    <cellStyle name="Comma 4 6 3 3 3 4" xfId="11386"/>
    <cellStyle name="Comma 4 6 3 3 4" xfId="11387"/>
    <cellStyle name="Comma 4 6 3 3 4 2" xfId="11388"/>
    <cellStyle name="Comma 4 6 3 3 4 2 2" xfId="11389"/>
    <cellStyle name="Comma 4 6 3 3 4 3" xfId="11390"/>
    <cellStyle name="Comma 4 6 3 3 5" xfId="11391"/>
    <cellStyle name="Comma 4 6 3 3 5 2" xfId="11392"/>
    <cellStyle name="Comma 4 6 3 3 6" xfId="11393"/>
    <cellStyle name="Comma 4 6 3 4" xfId="11394"/>
    <cellStyle name="Comma 4 6 3 4 2" xfId="11395"/>
    <cellStyle name="Comma 4 6 3 4 2 2" xfId="11396"/>
    <cellStyle name="Comma 4 6 3 4 2 2 2" xfId="11397"/>
    <cellStyle name="Comma 4 6 3 4 2 2 2 2" xfId="11398"/>
    <cellStyle name="Comma 4 6 3 4 2 2 3" xfId="11399"/>
    <cellStyle name="Comma 4 6 3 4 2 3" xfId="11400"/>
    <cellStyle name="Comma 4 6 3 4 2 3 2" xfId="11401"/>
    <cellStyle name="Comma 4 6 3 4 2 4" xfId="11402"/>
    <cellStyle name="Comma 4 6 3 4 3" xfId="11403"/>
    <cellStyle name="Comma 4 6 3 4 3 2" xfId="11404"/>
    <cellStyle name="Comma 4 6 3 4 3 2 2" xfId="11405"/>
    <cellStyle name="Comma 4 6 3 4 3 3" xfId="11406"/>
    <cellStyle name="Comma 4 6 3 4 4" xfId="11407"/>
    <cellStyle name="Comma 4 6 3 4 4 2" xfId="11408"/>
    <cellStyle name="Comma 4 6 3 4 5" xfId="11409"/>
    <cellStyle name="Comma 4 6 3 5" xfId="11410"/>
    <cellStyle name="Comma 4 6 3 5 2" xfId="11411"/>
    <cellStyle name="Comma 4 6 3 5 2 2" xfId="11412"/>
    <cellStyle name="Comma 4 6 3 5 2 2 2" xfId="11413"/>
    <cellStyle name="Comma 4 6 3 5 2 3" xfId="11414"/>
    <cellStyle name="Comma 4 6 3 5 3" xfId="11415"/>
    <cellStyle name="Comma 4 6 3 5 3 2" xfId="11416"/>
    <cellStyle name="Comma 4 6 3 5 4" xfId="11417"/>
    <cellStyle name="Comma 4 6 3 6" xfId="11418"/>
    <cellStyle name="Comma 4 6 3 6 2" xfId="11419"/>
    <cellStyle name="Comma 4 6 3 6 2 2" xfId="11420"/>
    <cellStyle name="Comma 4 6 3 6 3" xfId="11421"/>
    <cellStyle name="Comma 4 6 3 7" xfId="11422"/>
    <cellStyle name="Comma 4 6 3 7 2" xfId="11423"/>
    <cellStyle name="Comma 4 6 3 8" xfId="11424"/>
    <cellStyle name="Comma 4 6 3 9" xfId="11425"/>
    <cellStyle name="Comma 4 6 4" xfId="11426"/>
    <cellStyle name="Comma 4 6 4 2" xfId="11427"/>
    <cellStyle name="Comma 4 6 4 2 2" xfId="11428"/>
    <cellStyle name="Comma 4 6 4 2 2 2" xfId="11429"/>
    <cellStyle name="Comma 4 6 4 2 2 2 2" xfId="11430"/>
    <cellStyle name="Comma 4 6 4 2 2 2 2 2" xfId="11431"/>
    <cellStyle name="Comma 4 6 4 2 2 2 3" xfId="11432"/>
    <cellStyle name="Comma 4 6 4 2 2 3" xfId="11433"/>
    <cellStyle name="Comma 4 6 4 2 2 3 2" xfId="11434"/>
    <cellStyle name="Comma 4 6 4 2 2 4" xfId="11435"/>
    <cellStyle name="Comma 4 6 4 2 3" xfId="11436"/>
    <cellStyle name="Comma 4 6 4 2 3 2" xfId="11437"/>
    <cellStyle name="Comma 4 6 4 2 3 2 2" xfId="11438"/>
    <cellStyle name="Comma 4 6 4 2 3 3" xfId="11439"/>
    <cellStyle name="Comma 4 6 4 2 4" xfId="11440"/>
    <cellStyle name="Comma 4 6 4 2 4 2" xfId="11441"/>
    <cellStyle name="Comma 4 6 4 2 5" xfId="11442"/>
    <cellStyle name="Comma 4 6 4 3" xfId="11443"/>
    <cellStyle name="Comma 4 6 4 3 2" xfId="11444"/>
    <cellStyle name="Comma 4 6 4 3 2 2" xfId="11445"/>
    <cellStyle name="Comma 4 6 4 3 2 2 2" xfId="11446"/>
    <cellStyle name="Comma 4 6 4 3 2 3" xfId="11447"/>
    <cellStyle name="Comma 4 6 4 3 3" xfId="11448"/>
    <cellStyle name="Comma 4 6 4 3 3 2" xfId="11449"/>
    <cellStyle name="Comma 4 6 4 3 4" xfId="11450"/>
    <cellStyle name="Comma 4 6 4 4" xfId="11451"/>
    <cellStyle name="Comma 4 6 4 4 2" xfId="11452"/>
    <cellStyle name="Comma 4 6 4 4 2 2" xfId="11453"/>
    <cellStyle name="Comma 4 6 4 4 3" xfId="11454"/>
    <cellStyle name="Comma 4 6 4 5" xfId="11455"/>
    <cellStyle name="Comma 4 6 4 5 2" xfId="11456"/>
    <cellStyle name="Comma 4 6 4 6" xfId="11457"/>
    <cellStyle name="Comma 4 6 5" xfId="11458"/>
    <cellStyle name="Comma 4 6 5 2" xfId="11459"/>
    <cellStyle name="Comma 4 6 5 2 2" xfId="11460"/>
    <cellStyle name="Comma 4 6 5 2 2 2" xfId="11461"/>
    <cellStyle name="Comma 4 6 5 2 2 2 2" xfId="11462"/>
    <cellStyle name="Comma 4 6 5 2 2 2 2 2" xfId="11463"/>
    <cellStyle name="Comma 4 6 5 2 2 2 3" xfId="11464"/>
    <cellStyle name="Comma 4 6 5 2 2 3" xfId="11465"/>
    <cellStyle name="Comma 4 6 5 2 2 3 2" xfId="11466"/>
    <cellStyle name="Comma 4 6 5 2 2 4" xfId="11467"/>
    <cellStyle name="Comma 4 6 5 2 3" xfId="11468"/>
    <cellStyle name="Comma 4 6 5 2 3 2" xfId="11469"/>
    <cellStyle name="Comma 4 6 5 2 3 2 2" xfId="11470"/>
    <cellStyle name="Comma 4 6 5 2 3 3" xfId="11471"/>
    <cellStyle name="Comma 4 6 5 2 4" xfId="11472"/>
    <cellStyle name="Comma 4 6 5 2 4 2" xfId="11473"/>
    <cellStyle name="Comma 4 6 5 2 5" xfId="11474"/>
    <cellStyle name="Comma 4 6 5 3" xfId="11475"/>
    <cellStyle name="Comma 4 6 5 3 2" xfId="11476"/>
    <cellStyle name="Comma 4 6 5 3 2 2" xfId="11477"/>
    <cellStyle name="Comma 4 6 5 3 2 2 2" xfId="11478"/>
    <cellStyle name="Comma 4 6 5 3 2 3" xfId="11479"/>
    <cellStyle name="Comma 4 6 5 3 3" xfId="11480"/>
    <cellStyle name="Comma 4 6 5 3 3 2" xfId="11481"/>
    <cellStyle name="Comma 4 6 5 3 4" xfId="11482"/>
    <cellStyle name="Comma 4 6 5 4" xfId="11483"/>
    <cellStyle name="Comma 4 6 5 4 2" xfId="11484"/>
    <cellStyle name="Comma 4 6 5 4 2 2" xfId="11485"/>
    <cellStyle name="Comma 4 6 5 4 3" xfId="11486"/>
    <cellStyle name="Comma 4 6 5 5" xfId="11487"/>
    <cellStyle name="Comma 4 6 5 5 2" xfId="11488"/>
    <cellStyle name="Comma 4 6 5 6" xfId="11489"/>
    <cellStyle name="Comma 4 6 6" xfId="11490"/>
    <cellStyle name="Comma 4 6 6 2" xfId="11491"/>
    <cellStyle name="Comma 4 6 6 2 2" xfId="11492"/>
    <cellStyle name="Comma 4 6 6 2 2 2" xfId="11493"/>
    <cellStyle name="Comma 4 6 6 2 2 2 2" xfId="11494"/>
    <cellStyle name="Comma 4 6 6 2 2 2 2 2" xfId="11495"/>
    <cellStyle name="Comma 4 6 6 2 2 2 3" xfId="11496"/>
    <cellStyle name="Comma 4 6 6 2 2 3" xfId="11497"/>
    <cellStyle name="Comma 4 6 6 2 2 3 2" xfId="11498"/>
    <cellStyle name="Comma 4 6 6 2 2 4" xfId="11499"/>
    <cellStyle name="Comma 4 6 6 2 3" xfId="11500"/>
    <cellStyle name="Comma 4 6 6 2 3 2" xfId="11501"/>
    <cellStyle name="Comma 4 6 6 2 3 2 2" xfId="11502"/>
    <cellStyle name="Comma 4 6 6 2 3 3" xfId="11503"/>
    <cellStyle name="Comma 4 6 6 2 4" xfId="11504"/>
    <cellStyle name="Comma 4 6 6 2 4 2" xfId="11505"/>
    <cellStyle name="Comma 4 6 6 2 5" xfId="11506"/>
    <cellStyle name="Comma 4 6 6 3" xfId="11507"/>
    <cellStyle name="Comma 4 6 6 3 2" xfId="11508"/>
    <cellStyle name="Comma 4 6 6 3 2 2" xfId="11509"/>
    <cellStyle name="Comma 4 6 6 3 2 2 2" xfId="11510"/>
    <cellStyle name="Comma 4 6 6 3 2 3" xfId="11511"/>
    <cellStyle name="Comma 4 6 6 3 3" xfId="11512"/>
    <cellStyle name="Comma 4 6 6 3 3 2" xfId="11513"/>
    <cellStyle name="Comma 4 6 6 3 4" xfId="11514"/>
    <cellStyle name="Comma 4 6 6 4" xfId="11515"/>
    <cellStyle name="Comma 4 6 6 4 2" xfId="11516"/>
    <cellStyle name="Comma 4 6 6 4 2 2" xfId="11517"/>
    <cellStyle name="Comma 4 6 6 4 3" xfId="11518"/>
    <cellStyle name="Comma 4 6 6 5" xfId="11519"/>
    <cellStyle name="Comma 4 6 6 5 2" xfId="11520"/>
    <cellStyle name="Comma 4 6 6 6" xfId="11521"/>
    <cellStyle name="Comma 4 6 7" xfId="11522"/>
    <cellStyle name="Comma 4 6 7 2" xfId="11523"/>
    <cellStyle name="Comma 4 6 7 2 2" xfId="11524"/>
    <cellStyle name="Comma 4 6 7 2 2 2" xfId="11525"/>
    <cellStyle name="Comma 4 6 7 2 2 2 2" xfId="11526"/>
    <cellStyle name="Comma 4 6 7 2 2 3" xfId="11527"/>
    <cellStyle name="Comma 4 6 7 2 3" xfId="11528"/>
    <cellStyle name="Comma 4 6 7 2 3 2" xfId="11529"/>
    <cellStyle name="Comma 4 6 7 2 4" xfId="11530"/>
    <cellStyle name="Comma 4 6 7 3" xfId="11531"/>
    <cellStyle name="Comma 4 6 7 3 2" xfId="11532"/>
    <cellStyle name="Comma 4 6 7 3 2 2" xfId="11533"/>
    <cellStyle name="Comma 4 6 7 3 3" xfId="11534"/>
    <cellStyle name="Comma 4 6 7 4" xfId="11535"/>
    <cellStyle name="Comma 4 6 7 4 2" xfId="11536"/>
    <cellStyle name="Comma 4 6 7 5" xfId="11537"/>
    <cellStyle name="Comma 4 6 8" xfId="11538"/>
    <cellStyle name="Comma 4 6 8 2" xfId="11539"/>
    <cellStyle name="Comma 4 6 8 2 2" xfId="11540"/>
    <cellStyle name="Comma 4 6 8 2 2 2" xfId="11541"/>
    <cellStyle name="Comma 4 6 8 2 3" xfId="11542"/>
    <cellStyle name="Comma 4 6 8 3" xfId="11543"/>
    <cellStyle name="Comma 4 6 8 3 2" xfId="11544"/>
    <cellStyle name="Comma 4 6 8 4" xfId="11545"/>
    <cellStyle name="Comma 4 6 9" xfId="11546"/>
    <cellStyle name="Comma 4 6 9 2" xfId="11547"/>
    <cellStyle name="Comma 4 6 9 2 2" xfId="11548"/>
    <cellStyle name="Comma 4 6 9 3" xfId="11549"/>
    <cellStyle name="Comma 4 7" xfId="11550"/>
    <cellStyle name="Comma 4 7 10" xfId="11551"/>
    <cellStyle name="Comma 4 7 10 2" xfId="11552"/>
    <cellStyle name="Comma 4 7 11" xfId="11553"/>
    <cellStyle name="Comma 4 7 12" xfId="11554"/>
    <cellStyle name="Comma 4 7 2" xfId="11555"/>
    <cellStyle name="Comma 4 7 2 2" xfId="11556"/>
    <cellStyle name="Comma 4 7 2 2 2" xfId="11557"/>
    <cellStyle name="Comma 4 7 2 2 2 2" xfId="11558"/>
    <cellStyle name="Comma 4 7 2 2 2 2 2" xfId="11559"/>
    <cellStyle name="Comma 4 7 2 2 2 2 2 2" xfId="11560"/>
    <cellStyle name="Comma 4 7 2 2 2 2 2 2 2" xfId="11561"/>
    <cellStyle name="Comma 4 7 2 2 2 2 2 3" xfId="11562"/>
    <cellStyle name="Comma 4 7 2 2 2 2 3" xfId="11563"/>
    <cellStyle name="Comma 4 7 2 2 2 2 3 2" xfId="11564"/>
    <cellStyle name="Comma 4 7 2 2 2 2 4" xfId="11565"/>
    <cellStyle name="Comma 4 7 2 2 2 3" xfId="11566"/>
    <cellStyle name="Comma 4 7 2 2 2 3 2" xfId="11567"/>
    <cellStyle name="Comma 4 7 2 2 2 3 2 2" xfId="11568"/>
    <cellStyle name="Comma 4 7 2 2 2 3 3" xfId="11569"/>
    <cellStyle name="Comma 4 7 2 2 2 4" xfId="11570"/>
    <cellStyle name="Comma 4 7 2 2 2 4 2" xfId="11571"/>
    <cellStyle name="Comma 4 7 2 2 2 5" xfId="11572"/>
    <cellStyle name="Comma 4 7 2 2 3" xfId="11573"/>
    <cellStyle name="Comma 4 7 2 2 3 2" xfId="11574"/>
    <cellStyle name="Comma 4 7 2 2 3 2 2" xfId="11575"/>
    <cellStyle name="Comma 4 7 2 2 3 2 2 2" xfId="11576"/>
    <cellStyle name="Comma 4 7 2 2 3 2 3" xfId="11577"/>
    <cellStyle name="Comma 4 7 2 2 3 3" xfId="11578"/>
    <cellStyle name="Comma 4 7 2 2 3 3 2" xfId="11579"/>
    <cellStyle name="Comma 4 7 2 2 3 4" xfId="11580"/>
    <cellStyle name="Comma 4 7 2 2 4" xfId="11581"/>
    <cellStyle name="Comma 4 7 2 2 4 2" xfId="11582"/>
    <cellStyle name="Comma 4 7 2 2 4 2 2" xfId="11583"/>
    <cellStyle name="Comma 4 7 2 2 4 3" xfId="11584"/>
    <cellStyle name="Comma 4 7 2 2 5" xfId="11585"/>
    <cellStyle name="Comma 4 7 2 2 5 2" xfId="11586"/>
    <cellStyle name="Comma 4 7 2 2 6" xfId="11587"/>
    <cellStyle name="Comma 4 7 2 3" xfId="11588"/>
    <cellStyle name="Comma 4 7 2 3 2" xfId="11589"/>
    <cellStyle name="Comma 4 7 2 3 2 2" xfId="11590"/>
    <cellStyle name="Comma 4 7 2 3 2 2 2" xfId="11591"/>
    <cellStyle name="Comma 4 7 2 3 2 2 2 2" xfId="11592"/>
    <cellStyle name="Comma 4 7 2 3 2 2 2 2 2" xfId="11593"/>
    <cellStyle name="Comma 4 7 2 3 2 2 2 3" xfId="11594"/>
    <cellStyle name="Comma 4 7 2 3 2 2 3" xfId="11595"/>
    <cellStyle name="Comma 4 7 2 3 2 2 3 2" xfId="11596"/>
    <cellStyle name="Comma 4 7 2 3 2 2 4" xfId="11597"/>
    <cellStyle name="Comma 4 7 2 3 2 3" xfId="11598"/>
    <cellStyle name="Comma 4 7 2 3 2 3 2" xfId="11599"/>
    <cellStyle name="Comma 4 7 2 3 2 3 2 2" xfId="11600"/>
    <cellStyle name="Comma 4 7 2 3 2 3 3" xfId="11601"/>
    <cellStyle name="Comma 4 7 2 3 2 4" xfId="11602"/>
    <cellStyle name="Comma 4 7 2 3 2 4 2" xfId="11603"/>
    <cellStyle name="Comma 4 7 2 3 2 5" xfId="11604"/>
    <cellStyle name="Comma 4 7 2 3 3" xfId="11605"/>
    <cellStyle name="Comma 4 7 2 3 3 2" xfId="11606"/>
    <cellStyle name="Comma 4 7 2 3 3 2 2" xfId="11607"/>
    <cellStyle name="Comma 4 7 2 3 3 2 2 2" xfId="11608"/>
    <cellStyle name="Comma 4 7 2 3 3 2 3" xfId="11609"/>
    <cellStyle name="Comma 4 7 2 3 3 3" xfId="11610"/>
    <cellStyle name="Comma 4 7 2 3 3 3 2" xfId="11611"/>
    <cellStyle name="Comma 4 7 2 3 3 4" xfId="11612"/>
    <cellStyle name="Comma 4 7 2 3 4" xfId="11613"/>
    <cellStyle name="Comma 4 7 2 3 4 2" xfId="11614"/>
    <cellStyle name="Comma 4 7 2 3 4 2 2" xfId="11615"/>
    <cellStyle name="Comma 4 7 2 3 4 3" xfId="11616"/>
    <cellStyle name="Comma 4 7 2 3 5" xfId="11617"/>
    <cellStyle name="Comma 4 7 2 3 5 2" xfId="11618"/>
    <cellStyle name="Comma 4 7 2 3 6" xfId="11619"/>
    <cellStyle name="Comma 4 7 2 4" xfId="11620"/>
    <cellStyle name="Comma 4 7 2 4 2" xfId="11621"/>
    <cellStyle name="Comma 4 7 2 4 2 2" xfId="11622"/>
    <cellStyle name="Comma 4 7 2 4 2 2 2" xfId="11623"/>
    <cellStyle name="Comma 4 7 2 4 2 2 2 2" xfId="11624"/>
    <cellStyle name="Comma 4 7 2 4 2 2 3" xfId="11625"/>
    <cellStyle name="Comma 4 7 2 4 2 3" xfId="11626"/>
    <cellStyle name="Comma 4 7 2 4 2 3 2" xfId="11627"/>
    <cellStyle name="Comma 4 7 2 4 2 4" xfId="11628"/>
    <cellStyle name="Comma 4 7 2 4 3" xfId="11629"/>
    <cellStyle name="Comma 4 7 2 4 3 2" xfId="11630"/>
    <cellStyle name="Comma 4 7 2 4 3 2 2" xfId="11631"/>
    <cellStyle name="Comma 4 7 2 4 3 3" xfId="11632"/>
    <cellStyle name="Comma 4 7 2 4 4" xfId="11633"/>
    <cellStyle name="Comma 4 7 2 4 4 2" xfId="11634"/>
    <cellStyle name="Comma 4 7 2 4 5" xfId="11635"/>
    <cellStyle name="Comma 4 7 2 5" xfId="11636"/>
    <cellStyle name="Comma 4 7 2 5 2" xfId="11637"/>
    <cellStyle name="Comma 4 7 2 5 2 2" xfId="11638"/>
    <cellStyle name="Comma 4 7 2 5 2 2 2" xfId="11639"/>
    <cellStyle name="Comma 4 7 2 5 2 3" xfId="11640"/>
    <cellStyle name="Comma 4 7 2 5 3" xfId="11641"/>
    <cellStyle name="Comma 4 7 2 5 3 2" xfId="11642"/>
    <cellStyle name="Comma 4 7 2 5 4" xfId="11643"/>
    <cellStyle name="Comma 4 7 2 6" xfId="11644"/>
    <cellStyle name="Comma 4 7 2 6 2" xfId="11645"/>
    <cellStyle name="Comma 4 7 2 6 2 2" xfId="11646"/>
    <cellStyle name="Comma 4 7 2 6 3" xfId="11647"/>
    <cellStyle name="Comma 4 7 2 7" xfId="11648"/>
    <cellStyle name="Comma 4 7 2 7 2" xfId="11649"/>
    <cellStyle name="Comma 4 7 2 8" xfId="11650"/>
    <cellStyle name="Comma 4 7 2 9" xfId="11651"/>
    <cellStyle name="Comma 4 7 3" xfId="11652"/>
    <cellStyle name="Comma 4 7 3 2" xfId="11653"/>
    <cellStyle name="Comma 4 7 3 2 2" xfId="11654"/>
    <cellStyle name="Comma 4 7 3 2 2 2" xfId="11655"/>
    <cellStyle name="Comma 4 7 3 2 2 2 2" xfId="11656"/>
    <cellStyle name="Comma 4 7 3 2 2 2 2 2" xfId="11657"/>
    <cellStyle name="Comma 4 7 3 2 2 2 3" xfId="11658"/>
    <cellStyle name="Comma 4 7 3 2 2 3" xfId="11659"/>
    <cellStyle name="Comma 4 7 3 2 2 3 2" xfId="11660"/>
    <cellStyle name="Comma 4 7 3 2 2 4" xfId="11661"/>
    <cellStyle name="Comma 4 7 3 2 3" xfId="11662"/>
    <cellStyle name="Comma 4 7 3 2 3 2" xfId="11663"/>
    <cellStyle name="Comma 4 7 3 2 3 2 2" xfId="11664"/>
    <cellStyle name="Comma 4 7 3 2 3 3" xfId="11665"/>
    <cellStyle name="Comma 4 7 3 2 4" xfId="11666"/>
    <cellStyle name="Comma 4 7 3 2 4 2" xfId="11667"/>
    <cellStyle name="Comma 4 7 3 2 5" xfId="11668"/>
    <cellStyle name="Comma 4 7 3 3" xfId="11669"/>
    <cellStyle name="Comma 4 7 3 3 2" xfId="11670"/>
    <cellStyle name="Comma 4 7 3 3 2 2" xfId="11671"/>
    <cellStyle name="Comma 4 7 3 3 2 2 2" xfId="11672"/>
    <cellStyle name="Comma 4 7 3 3 2 3" xfId="11673"/>
    <cellStyle name="Comma 4 7 3 3 3" xfId="11674"/>
    <cellStyle name="Comma 4 7 3 3 3 2" xfId="11675"/>
    <cellStyle name="Comma 4 7 3 3 4" xfId="11676"/>
    <cellStyle name="Comma 4 7 3 4" xfId="11677"/>
    <cellStyle name="Comma 4 7 3 4 2" xfId="11678"/>
    <cellStyle name="Comma 4 7 3 4 2 2" xfId="11679"/>
    <cellStyle name="Comma 4 7 3 4 3" xfId="11680"/>
    <cellStyle name="Comma 4 7 3 5" xfId="11681"/>
    <cellStyle name="Comma 4 7 3 5 2" xfId="11682"/>
    <cellStyle name="Comma 4 7 3 6" xfId="11683"/>
    <cellStyle name="Comma 4 7 4" xfId="11684"/>
    <cellStyle name="Comma 4 7 4 2" xfId="11685"/>
    <cellStyle name="Comma 4 7 4 2 2" xfId="11686"/>
    <cellStyle name="Comma 4 7 4 2 2 2" xfId="11687"/>
    <cellStyle name="Comma 4 7 4 2 2 2 2" xfId="11688"/>
    <cellStyle name="Comma 4 7 4 2 2 2 2 2" xfId="11689"/>
    <cellStyle name="Comma 4 7 4 2 2 2 3" xfId="11690"/>
    <cellStyle name="Comma 4 7 4 2 2 3" xfId="11691"/>
    <cellStyle name="Comma 4 7 4 2 2 3 2" xfId="11692"/>
    <cellStyle name="Comma 4 7 4 2 2 4" xfId="11693"/>
    <cellStyle name="Comma 4 7 4 2 3" xfId="11694"/>
    <cellStyle name="Comma 4 7 4 2 3 2" xfId="11695"/>
    <cellStyle name="Comma 4 7 4 2 3 2 2" xfId="11696"/>
    <cellStyle name="Comma 4 7 4 2 3 3" xfId="11697"/>
    <cellStyle name="Comma 4 7 4 2 4" xfId="11698"/>
    <cellStyle name="Comma 4 7 4 2 4 2" xfId="11699"/>
    <cellStyle name="Comma 4 7 4 2 5" xfId="11700"/>
    <cellStyle name="Comma 4 7 4 3" xfId="11701"/>
    <cellStyle name="Comma 4 7 4 3 2" xfId="11702"/>
    <cellStyle name="Comma 4 7 4 3 2 2" xfId="11703"/>
    <cellStyle name="Comma 4 7 4 3 2 2 2" xfId="11704"/>
    <cellStyle name="Comma 4 7 4 3 2 3" xfId="11705"/>
    <cellStyle name="Comma 4 7 4 3 3" xfId="11706"/>
    <cellStyle name="Comma 4 7 4 3 3 2" xfId="11707"/>
    <cellStyle name="Comma 4 7 4 3 4" xfId="11708"/>
    <cellStyle name="Comma 4 7 4 4" xfId="11709"/>
    <cellStyle name="Comma 4 7 4 4 2" xfId="11710"/>
    <cellStyle name="Comma 4 7 4 4 2 2" xfId="11711"/>
    <cellStyle name="Comma 4 7 4 4 3" xfId="11712"/>
    <cellStyle name="Comma 4 7 4 5" xfId="11713"/>
    <cellStyle name="Comma 4 7 4 5 2" xfId="11714"/>
    <cellStyle name="Comma 4 7 4 6" xfId="11715"/>
    <cellStyle name="Comma 4 7 5" xfId="11716"/>
    <cellStyle name="Comma 4 7 5 2" xfId="11717"/>
    <cellStyle name="Comma 4 7 5 2 2" xfId="11718"/>
    <cellStyle name="Comma 4 7 5 2 2 2" xfId="11719"/>
    <cellStyle name="Comma 4 7 5 2 2 2 2" xfId="11720"/>
    <cellStyle name="Comma 4 7 5 2 2 2 2 2" xfId="11721"/>
    <cellStyle name="Comma 4 7 5 2 2 2 3" xfId="11722"/>
    <cellStyle name="Comma 4 7 5 2 2 3" xfId="11723"/>
    <cellStyle name="Comma 4 7 5 2 2 3 2" xfId="11724"/>
    <cellStyle name="Comma 4 7 5 2 2 4" xfId="11725"/>
    <cellStyle name="Comma 4 7 5 2 3" xfId="11726"/>
    <cellStyle name="Comma 4 7 5 2 3 2" xfId="11727"/>
    <cellStyle name="Comma 4 7 5 2 3 2 2" xfId="11728"/>
    <cellStyle name="Comma 4 7 5 2 3 3" xfId="11729"/>
    <cellStyle name="Comma 4 7 5 2 4" xfId="11730"/>
    <cellStyle name="Comma 4 7 5 2 4 2" xfId="11731"/>
    <cellStyle name="Comma 4 7 5 2 5" xfId="11732"/>
    <cellStyle name="Comma 4 7 5 3" xfId="11733"/>
    <cellStyle name="Comma 4 7 5 3 2" xfId="11734"/>
    <cellStyle name="Comma 4 7 5 3 2 2" xfId="11735"/>
    <cellStyle name="Comma 4 7 5 3 2 2 2" xfId="11736"/>
    <cellStyle name="Comma 4 7 5 3 2 3" xfId="11737"/>
    <cellStyle name="Comma 4 7 5 3 3" xfId="11738"/>
    <cellStyle name="Comma 4 7 5 3 3 2" xfId="11739"/>
    <cellStyle name="Comma 4 7 5 3 4" xfId="11740"/>
    <cellStyle name="Comma 4 7 5 4" xfId="11741"/>
    <cellStyle name="Comma 4 7 5 4 2" xfId="11742"/>
    <cellStyle name="Comma 4 7 5 4 2 2" xfId="11743"/>
    <cellStyle name="Comma 4 7 5 4 3" xfId="11744"/>
    <cellStyle name="Comma 4 7 5 5" xfId="11745"/>
    <cellStyle name="Comma 4 7 5 5 2" xfId="11746"/>
    <cellStyle name="Comma 4 7 5 6" xfId="11747"/>
    <cellStyle name="Comma 4 7 6" xfId="11748"/>
    <cellStyle name="Comma 4 7 6 2" xfId="11749"/>
    <cellStyle name="Comma 4 7 6 2 2" xfId="11750"/>
    <cellStyle name="Comma 4 7 6 2 2 2" xfId="11751"/>
    <cellStyle name="Comma 4 7 6 2 2 2 2" xfId="11752"/>
    <cellStyle name="Comma 4 7 6 2 2 3" xfId="11753"/>
    <cellStyle name="Comma 4 7 6 2 3" xfId="11754"/>
    <cellStyle name="Comma 4 7 6 2 3 2" xfId="11755"/>
    <cellStyle name="Comma 4 7 6 2 4" xfId="11756"/>
    <cellStyle name="Comma 4 7 6 3" xfId="11757"/>
    <cellStyle name="Comma 4 7 6 3 2" xfId="11758"/>
    <cellStyle name="Comma 4 7 6 3 2 2" xfId="11759"/>
    <cellStyle name="Comma 4 7 6 3 3" xfId="11760"/>
    <cellStyle name="Comma 4 7 6 4" xfId="11761"/>
    <cellStyle name="Comma 4 7 6 4 2" xfId="11762"/>
    <cellStyle name="Comma 4 7 6 5" xfId="11763"/>
    <cellStyle name="Comma 4 7 7" xfId="11764"/>
    <cellStyle name="Comma 4 7 7 2" xfId="11765"/>
    <cellStyle name="Comma 4 7 7 2 2" xfId="11766"/>
    <cellStyle name="Comma 4 7 7 2 2 2" xfId="11767"/>
    <cellStyle name="Comma 4 7 7 2 3" xfId="11768"/>
    <cellStyle name="Comma 4 7 7 3" xfId="11769"/>
    <cellStyle name="Comma 4 7 7 3 2" xfId="11770"/>
    <cellStyle name="Comma 4 7 7 4" xfId="11771"/>
    <cellStyle name="Comma 4 7 8" xfId="11772"/>
    <cellStyle name="Comma 4 7 8 2" xfId="11773"/>
    <cellStyle name="Comma 4 7 8 2 2" xfId="11774"/>
    <cellStyle name="Comma 4 7 8 3" xfId="11775"/>
    <cellStyle name="Comma 4 7 9" xfId="11776"/>
    <cellStyle name="Comma 4 7 9 2" xfId="11777"/>
    <cellStyle name="Comma 4 7 9 2 2" xfId="11778"/>
    <cellStyle name="Comma 4 7 9 3" xfId="11779"/>
    <cellStyle name="Comma 4 8" xfId="11780"/>
    <cellStyle name="Comma 4 8 10" xfId="11781"/>
    <cellStyle name="Comma 4 8 10 2" xfId="11782"/>
    <cellStyle name="Comma 4 8 11" xfId="11783"/>
    <cellStyle name="Comma 4 8 12" xfId="11784"/>
    <cellStyle name="Comma 4 8 2" xfId="11785"/>
    <cellStyle name="Comma 4 8 2 2" xfId="11786"/>
    <cellStyle name="Comma 4 8 2 2 2" xfId="11787"/>
    <cellStyle name="Comma 4 8 2 2 2 2" xfId="11788"/>
    <cellStyle name="Comma 4 8 2 2 2 2 2" xfId="11789"/>
    <cellStyle name="Comma 4 8 2 2 2 2 2 2" xfId="11790"/>
    <cellStyle name="Comma 4 8 2 2 2 2 2 2 2" xfId="11791"/>
    <cellStyle name="Comma 4 8 2 2 2 2 2 3" xfId="11792"/>
    <cellStyle name="Comma 4 8 2 2 2 2 3" xfId="11793"/>
    <cellStyle name="Comma 4 8 2 2 2 2 3 2" xfId="11794"/>
    <cellStyle name="Comma 4 8 2 2 2 2 4" xfId="11795"/>
    <cellStyle name="Comma 4 8 2 2 2 3" xfId="11796"/>
    <cellStyle name="Comma 4 8 2 2 2 3 2" xfId="11797"/>
    <cellStyle name="Comma 4 8 2 2 2 3 2 2" xfId="11798"/>
    <cellStyle name="Comma 4 8 2 2 2 3 3" xfId="11799"/>
    <cellStyle name="Comma 4 8 2 2 2 4" xfId="11800"/>
    <cellStyle name="Comma 4 8 2 2 2 4 2" xfId="11801"/>
    <cellStyle name="Comma 4 8 2 2 2 5" xfId="11802"/>
    <cellStyle name="Comma 4 8 2 2 3" xfId="11803"/>
    <cellStyle name="Comma 4 8 2 2 3 2" xfId="11804"/>
    <cellStyle name="Comma 4 8 2 2 3 2 2" xfId="11805"/>
    <cellStyle name="Comma 4 8 2 2 3 2 2 2" xfId="11806"/>
    <cellStyle name="Comma 4 8 2 2 3 2 3" xfId="11807"/>
    <cellStyle name="Comma 4 8 2 2 3 3" xfId="11808"/>
    <cellStyle name="Comma 4 8 2 2 3 3 2" xfId="11809"/>
    <cellStyle name="Comma 4 8 2 2 3 4" xfId="11810"/>
    <cellStyle name="Comma 4 8 2 2 4" xfId="11811"/>
    <cellStyle name="Comma 4 8 2 2 4 2" xfId="11812"/>
    <cellStyle name="Comma 4 8 2 2 4 2 2" xfId="11813"/>
    <cellStyle name="Comma 4 8 2 2 4 3" xfId="11814"/>
    <cellStyle name="Comma 4 8 2 2 5" xfId="11815"/>
    <cellStyle name="Comma 4 8 2 2 5 2" xfId="11816"/>
    <cellStyle name="Comma 4 8 2 2 6" xfId="11817"/>
    <cellStyle name="Comma 4 8 2 3" xfId="11818"/>
    <cellStyle name="Comma 4 8 2 3 2" xfId="11819"/>
    <cellStyle name="Comma 4 8 2 3 2 2" xfId="11820"/>
    <cellStyle name="Comma 4 8 2 3 2 2 2" xfId="11821"/>
    <cellStyle name="Comma 4 8 2 3 2 2 2 2" xfId="11822"/>
    <cellStyle name="Comma 4 8 2 3 2 2 2 2 2" xfId="11823"/>
    <cellStyle name="Comma 4 8 2 3 2 2 2 3" xfId="11824"/>
    <cellStyle name="Comma 4 8 2 3 2 2 3" xfId="11825"/>
    <cellStyle name="Comma 4 8 2 3 2 2 3 2" xfId="11826"/>
    <cellStyle name="Comma 4 8 2 3 2 2 4" xfId="11827"/>
    <cellStyle name="Comma 4 8 2 3 2 3" xfId="11828"/>
    <cellStyle name="Comma 4 8 2 3 2 3 2" xfId="11829"/>
    <cellStyle name="Comma 4 8 2 3 2 3 2 2" xfId="11830"/>
    <cellStyle name="Comma 4 8 2 3 2 3 3" xfId="11831"/>
    <cellStyle name="Comma 4 8 2 3 2 4" xfId="11832"/>
    <cellStyle name="Comma 4 8 2 3 2 4 2" xfId="11833"/>
    <cellStyle name="Comma 4 8 2 3 2 5" xfId="11834"/>
    <cellStyle name="Comma 4 8 2 3 3" xfId="11835"/>
    <cellStyle name="Comma 4 8 2 3 3 2" xfId="11836"/>
    <cellStyle name="Comma 4 8 2 3 3 2 2" xfId="11837"/>
    <cellStyle name="Comma 4 8 2 3 3 2 2 2" xfId="11838"/>
    <cellStyle name="Comma 4 8 2 3 3 2 3" xfId="11839"/>
    <cellStyle name="Comma 4 8 2 3 3 3" xfId="11840"/>
    <cellStyle name="Comma 4 8 2 3 3 3 2" xfId="11841"/>
    <cellStyle name="Comma 4 8 2 3 3 4" xfId="11842"/>
    <cellStyle name="Comma 4 8 2 3 4" xfId="11843"/>
    <cellStyle name="Comma 4 8 2 3 4 2" xfId="11844"/>
    <cellStyle name="Comma 4 8 2 3 4 2 2" xfId="11845"/>
    <cellStyle name="Comma 4 8 2 3 4 3" xfId="11846"/>
    <cellStyle name="Comma 4 8 2 3 5" xfId="11847"/>
    <cellStyle name="Comma 4 8 2 3 5 2" xfId="11848"/>
    <cellStyle name="Comma 4 8 2 3 6" xfId="11849"/>
    <cellStyle name="Comma 4 8 2 4" xfId="11850"/>
    <cellStyle name="Comma 4 8 2 4 2" xfId="11851"/>
    <cellStyle name="Comma 4 8 2 4 2 2" xfId="11852"/>
    <cellStyle name="Comma 4 8 2 4 2 2 2" xfId="11853"/>
    <cellStyle name="Comma 4 8 2 4 2 2 2 2" xfId="11854"/>
    <cellStyle name="Comma 4 8 2 4 2 2 3" xfId="11855"/>
    <cellStyle name="Comma 4 8 2 4 2 3" xfId="11856"/>
    <cellStyle name="Comma 4 8 2 4 2 3 2" xfId="11857"/>
    <cellStyle name="Comma 4 8 2 4 2 4" xfId="11858"/>
    <cellStyle name="Comma 4 8 2 4 3" xfId="11859"/>
    <cellStyle name="Comma 4 8 2 4 3 2" xfId="11860"/>
    <cellStyle name="Comma 4 8 2 4 3 2 2" xfId="11861"/>
    <cellStyle name="Comma 4 8 2 4 3 3" xfId="11862"/>
    <cellStyle name="Comma 4 8 2 4 4" xfId="11863"/>
    <cellStyle name="Comma 4 8 2 4 4 2" xfId="11864"/>
    <cellStyle name="Comma 4 8 2 4 5" xfId="11865"/>
    <cellStyle name="Comma 4 8 2 5" xfId="11866"/>
    <cellStyle name="Comma 4 8 2 5 2" xfId="11867"/>
    <cellStyle name="Comma 4 8 2 5 2 2" xfId="11868"/>
    <cellStyle name="Comma 4 8 2 5 2 2 2" xfId="11869"/>
    <cellStyle name="Comma 4 8 2 5 2 3" xfId="11870"/>
    <cellStyle name="Comma 4 8 2 5 3" xfId="11871"/>
    <cellStyle name="Comma 4 8 2 5 3 2" xfId="11872"/>
    <cellStyle name="Comma 4 8 2 5 4" xfId="11873"/>
    <cellStyle name="Comma 4 8 2 6" xfId="11874"/>
    <cellStyle name="Comma 4 8 2 6 2" xfId="11875"/>
    <cellStyle name="Comma 4 8 2 6 2 2" xfId="11876"/>
    <cellStyle name="Comma 4 8 2 6 3" xfId="11877"/>
    <cellStyle name="Comma 4 8 2 7" xfId="11878"/>
    <cellStyle name="Comma 4 8 2 7 2" xfId="11879"/>
    <cellStyle name="Comma 4 8 2 8" xfId="11880"/>
    <cellStyle name="Comma 4 8 2 9" xfId="11881"/>
    <cellStyle name="Comma 4 8 3" xfId="11882"/>
    <cellStyle name="Comma 4 8 3 2" xfId="11883"/>
    <cellStyle name="Comma 4 8 3 2 2" xfId="11884"/>
    <cellStyle name="Comma 4 8 3 2 2 2" xfId="11885"/>
    <cellStyle name="Comma 4 8 3 2 2 2 2" xfId="11886"/>
    <cellStyle name="Comma 4 8 3 2 2 2 2 2" xfId="11887"/>
    <cellStyle name="Comma 4 8 3 2 2 2 3" xfId="11888"/>
    <cellStyle name="Comma 4 8 3 2 2 3" xfId="11889"/>
    <cellStyle name="Comma 4 8 3 2 2 3 2" xfId="11890"/>
    <cellStyle name="Comma 4 8 3 2 2 4" xfId="11891"/>
    <cellStyle name="Comma 4 8 3 2 3" xfId="11892"/>
    <cellStyle name="Comma 4 8 3 2 3 2" xfId="11893"/>
    <cellStyle name="Comma 4 8 3 2 3 2 2" xfId="11894"/>
    <cellStyle name="Comma 4 8 3 2 3 3" xfId="11895"/>
    <cellStyle name="Comma 4 8 3 2 4" xfId="11896"/>
    <cellStyle name="Comma 4 8 3 2 4 2" xfId="11897"/>
    <cellStyle name="Comma 4 8 3 2 5" xfId="11898"/>
    <cellStyle name="Comma 4 8 3 3" xfId="11899"/>
    <cellStyle name="Comma 4 8 3 3 2" xfId="11900"/>
    <cellStyle name="Comma 4 8 3 3 2 2" xfId="11901"/>
    <cellStyle name="Comma 4 8 3 3 2 2 2" xfId="11902"/>
    <cellStyle name="Comma 4 8 3 3 2 3" xfId="11903"/>
    <cellStyle name="Comma 4 8 3 3 3" xfId="11904"/>
    <cellStyle name="Comma 4 8 3 3 3 2" xfId="11905"/>
    <cellStyle name="Comma 4 8 3 3 4" xfId="11906"/>
    <cellStyle name="Comma 4 8 3 4" xfId="11907"/>
    <cellStyle name="Comma 4 8 3 4 2" xfId="11908"/>
    <cellStyle name="Comma 4 8 3 4 2 2" xfId="11909"/>
    <cellStyle name="Comma 4 8 3 4 3" xfId="11910"/>
    <cellStyle name="Comma 4 8 3 5" xfId="11911"/>
    <cellStyle name="Comma 4 8 3 5 2" xfId="11912"/>
    <cellStyle name="Comma 4 8 3 6" xfId="11913"/>
    <cellStyle name="Comma 4 8 4" xfId="11914"/>
    <cellStyle name="Comma 4 8 4 2" xfId="11915"/>
    <cellStyle name="Comma 4 8 4 2 2" xfId="11916"/>
    <cellStyle name="Comma 4 8 4 2 2 2" xfId="11917"/>
    <cellStyle name="Comma 4 8 4 2 2 2 2" xfId="11918"/>
    <cellStyle name="Comma 4 8 4 2 2 2 2 2" xfId="11919"/>
    <cellStyle name="Comma 4 8 4 2 2 2 3" xfId="11920"/>
    <cellStyle name="Comma 4 8 4 2 2 3" xfId="11921"/>
    <cellStyle name="Comma 4 8 4 2 2 3 2" xfId="11922"/>
    <cellStyle name="Comma 4 8 4 2 2 4" xfId="11923"/>
    <cellStyle name="Comma 4 8 4 2 3" xfId="11924"/>
    <cellStyle name="Comma 4 8 4 2 3 2" xfId="11925"/>
    <cellStyle name="Comma 4 8 4 2 3 2 2" xfId="11926"/>
    <cellStyle name="Comma 4 8 4 2 3 3" xfId="11927"/>
    <cellStyle name="Comma 4 8 4 2 4" xfId="11928"/>
    <cellStyle name="Comma 4 8 4 2 4 2" xfId="11929"/>
    <cellStyle name="Comma 4 8 4 2 5" xfId="11930"/>
    <cellStyle name="Comma 4 8 4 3" xfId="11931"/>
    <cellStyle name="Comma 4 8 4 3 2" xfId="11932"/>
    <cellStyle name="Comma 4 8 4 3 2 2" xfId="11933"/>
    <cellStyle name="Comma 4 8 4 3 2 2 2" xfId="11934"/>
    <cellStyle name="Comma 4 8 4 3 2 3" xfId="11935"/>
    <cellStyle name="Comma 4 8 4 3 3" xfId="11936"/>
    <cellStyle name="Comma 4 8 4 3 3 2" xfId="11937"/>
    <cellStyle name="Comma 4 8 4 3 4" xfId="11938"/>
    <cellStyle name="Comma 4 8 4 4" xfId="11939"/>
    <cellStyle name="Comma 4 8 4 4 2" xfId="11940"/>
    <cellStyle name="Comma 4 8 4 4 2 2" xfId="11941"/>
    <cellStyle name="Comma 4 8 4 4 3" xfId="11942"/>
    <cellStyle name="Comma 4 8 4 5" xfId="11943"/>
    <cellStyle name="Comma 4 8 4 5 2" xfId="11944"/>
    <cellStyle name="Comma 4 8 4 6" xfId="11945"/>
    <cellStyle name="Comma 4 8 5" xfId="11946"/>
    <cellStyle name="Comma 4 8 5 2" xfId="11947"/>
    <cellStyle name="Comma 4 8 5 2 2" xfId="11948"/>
    <cellStyle name="Comma 4 8 5 2 2 2" xfId="11949"/>
    <cellStyle name="Comma 4 8 5 2 2 2 2" xfId="11950"/>
    <cellStyle name="Comma 4 8 5 2 2 2 2 2" xfId="11951"/>
    <cellStyle name="Comma 4 8 5 2 2 2 3" xfId="11952"/>
    <cellStyle name="Comma 4 8 5 2 2 3" xfId="11953"/>
    <cellStyle name="Comma 4 8 5 2 2 3 2" xfId="11954"/>
    <cellStyle name="Comma 4 8 5 2 2 4" xfId="11955"/>
    <cellStyle name="Comma 4 8 5 2 3" xfId="11956"/>
    <cellStyle name="Comma 4 8 5 2 3 2" xfId="11957"/>
    <cellStyle name="Comma 4 8 5 2 3 2 2" xfId="11958"/>
    <cellStyle name="Comma 4 8 5 2 3 3" xfId="11959"/>
    <cellStyle name="Comma 4 8 5 2 4" xfId="11960"/>
    <cellStyle name="Comma 4 8 5 2 4 2" xfId="11961"/>
    <cellStyle name="Comma 4 8 5 2 5" xfId="11962"/>
    <cellStyle name="Comma 4 8 5 3" xfId="11963"/>
    <cellStyle name="Comma 4 8 5 3 2" xfId="11964"/>
    <cellStyle name="Comma 4 8 5 3 2 2" xfId="11965"/>
    <cellStyle name="Comma 4 8 5 3 2 2 2" xfId="11966"/>
    <cellStyle name="Comma 4 8 5 3 2 3" xfId="11967"/>
    <cellStyle name="Comma 4 8 5 3 3" xfId="11968"/>
    <cellStyle name="Comma 4 8 5 3 3 2" xfId="11969"/>
    <cellStyle name="Comma 4 8 5 3 4" xfId="11970"/>
    <cellStyle name="Comma 4 8 5 4" xfId="11971"/>
    <cellStyle name="Comma 4 8 5 4 2" xfId="11972"/>
    <cellStyle name="Comma 4 8 5 4 2 2" xfId="11973"/>
    <cellStyle name="Comma 4 8 5 4 3" xfId="11974"/>
    <cellStyle name="Comma 4 8 5 5" xfId="11975"/>
    <cellStyle name="Comma 4 8 5 5 2" xfId="11976"/>
    <cellStyle name="Comma 4 8 5 6" xfId="11977"/>
    <cellStyle name="Comma 4 8 6" xfId="11978"/>
    <cellStyle name="Comma 4 8 6 2" xfId="11979"/>
    <cellStyle name="Comma 4 8 6 2 2" xfId="11980"/>
    <cellStyle name="Comma 4 8 6 2 2 2" xfId="11981"/>
    <cellStyle name="Comma 4 8 6 2 2 2 2" xfId="11982"/>
    <cellStyle name="Comma 4 8 6 2 2 3" xfId="11983"/>
    <cellStyle name="Comma 4 8 6 2 3" xfId="11984"/>
    <cellStyle name="Comma 4 8 6 2 3 2" xfId="11985"/>
    <cellStyle name="Comma 4 8 6 2 4" xfId="11986"/>
    <cellStyle name="Comma 4 8 6 3" xfId="11987"/>
    <cellStyle name="Comma 4 8 6 3 2" xfId="11988"/>
    <cellStyle name="Comma 4 8 6 3 2 2" xfId="11989"/>
    <cellStyle name="Comma 4 8 6 3 3" xfId="11990"/>
    <cellStyle name="Comma 4 8 6 4" xfId="11991"/>
    <cellStyle name="Comma 4 8 6 4 2" xfId="11992"/>
    <cellStyle name="Comma 4 8 6 5" xfId="11993"/>
    <cellStyle name="Comma 4 8 7" xfId="11994"/>
    <cellStyle name="Comma 4 8 7 2" xfId="11995"/>
    <cellStyle name="Comma 4 8 7 2 2" xfId="11996"/>
    <cellStyle name="Comma 4 8 7 2 2 2" xfId="11997"/>
    <cellStyle name="Comma 4 8 7 2 3" xfId="11998"/>
    <cellStyle name="Comma 4 8 7 3" xfId="11999"/>
    <cellStyle name="Comma 4 8 7 3 2" xfId="12000"/>
    <cellStyle name="Comma 4 8 7 4" xfId="12001"/>
    <cellStyle name="Comma 4 8 8" xfId="12002"/>
    <cellStyle name="Comma 4 8 8 2" xfId="12003"/>
    <cellStyle name="Comma 4 8 8 2 2" xfId="12004"/>
    <cellStyle name="Comma 4 8 8 3" xfId="12005"/>
    <cellStyle name="Comma 4 8 9" xfId="12006"/>
    <cellStyle name="Comma 4 8 9 2" xfId="12007"/>
    <cellStyle name="Comma 4 8 9 2 2" xfId="12008"/>
    <cellStyle name="Comma 4 8 9 3" xfId="12009"/>
    <cellStyle name="Comma 4 9" xfId="12010"/>
    <cellStyle name="Comma 4 9 2" xfId="12011"/>
    <cellStyle name="Comma 4 9 2 2" xfId="12012"/>
    <cellStyle name="Comma 4 9 2 2 2" xfId="12013"/>
    <cellStyle name="Comma 4 9 2 2 2 2" xfId="12014"/>
    <cellStyle name="Comma 4 9 2 2 2 2 2" xfId="12015"/>
    <cellStyle name="Comma 4 9 2 2 2 2 2 2" xfId="12016"/>
    <cellStyle name="Comma 4 9 2 2 2 2 3" xfId="12017"/>
    <cellStyle name="Comma 4 9 2 2 2 3" xfId="12018"/>
    <cellStyle name="Comma 4 9 2 2 2 3 2" xfId="12019"/>
    <cellStyle name="Comma 4 9 2 2 2 4" xfId="12020"/>
    <cellStyle name="Comma 4 9 2 2 3" xfId="12021"/>
    <cellStyle name="Comma 4 9 2 2 3 2" xfId="12022"/>
    <cellStyle name="Comma 4 9 2 2 3 2 2" xfId="12023"/>
    <cellStyle name="Comma 4 9 2 2 3 3" xfId="12024"/>
    <cellStyle name="Comma 4 9 2 2 4" xfId="12025"/>
    <cellStyle name="Comma 4 9 2 2 4 2" xfId="12026"/>
    <cellStyle name="Comma 4 9 2 2 5" xfId="12027"/>
    <cellStyle name="Comma 4 9 2 3" xfId="12028"/>
    <cellStyle name="Comma 4 9 2 3 2" xfId="12029"/>
    <cellStyle name="Comma 4 9 2 3 2 2" xfId="12030"/>
    <cellStyle name="Comma 4 9 2 3 2 2 2" xfId="12031"/>
    <cellStyle name="Comma 4 9 2 3 2 3" xfId="12032"/>
    <cellStyle name="Comma 4 9 2 3 3" xfId="12033"/>
    <cellStyle name="Comma 4 9 2 3 3 2" xfId="12034"/>
    <cellStyle name="Comma 4 9 2 3 4" xfId="12035"/>
    <cellStyle name="Comma 4 9 2 4" xfId="12036"/>
    <cellStyle name="Comma 4 9 2 4 2" xfId="12037"/>
    <cellStyle name="Comma 4 9 2 4 2 2" xfId="12038"/>
    <cellStyle name="Comma 4 9 2 4 3" xfId="12039"/>
    <cellStyle name="Comma 4 9 2 5" xfId="12040"/>
    <cellStyle name="Comma 4 9 2 5 2" xfId="12041"/>
    <cellStyle name="Comma 4 9 2 6" xfId="12042"/>
    <cellStyle name="Comma 4 9 3" xfId="12043"/>
    <cellStyle name="Comma 4 9 3 2" xfId="12044"/>
    <cellStyle name="Comma 4 9 3 2 2" xfId="12045"/>
    <cellStyle name="Comma 4 9 3 2 2 2" xfId="12046"/>
    <cellStyle name="Comma 4 9 3 2 2 2 2" xfId="12047"/>
    <cellStyle name="Comma 4 9 3 2 2 2 2 2" xfId="12048"/>
    <cellStyle name="Comma 4 9 3 2 2 2 3" xfId="12049"/>
    <cellStyle name="Comma 4 9 3 2 2 3" xfId="12050"/>
    <cellStyle name="Comma 4 9 3 2 2 3 2" xfId="12051"/>
    <cellStyle name="Comma 4 9 3 2 2 4" xfId="12052"/>
    <cellStyle name="Comma 4 9 3 2 3" xfId="12053"/>
    <cellStyle name="Comma 4 9 3 2 3 2" xfId="12054"/>
    <cellStyle name="Comma 4 9 3 2 3 2 2" xfId="12055"/>
    <cellStyle name="Comma 4 9 3 2 3 3" xfId="12056"/>
    <cellStyle name="Comma 4 9 3 2 4" xfId="12057"/>
    <cellStyle name="Comma 4 9 3 2 4 2" xfId="12058"/>
    <cellStyle name="Comma 4 9 3 2 5" xfId="12059"/>
    <cellStyle name="Comma 4 9 3 3" xfId="12060"/>
    <cellStyle name="Comma 4 9 3 3 2" xfId="12061"/>
    <cellStyle name="Comma 4 9 3 3 2 2" xfId="12062"/>
    <cellStyle name="Comma 4 9 3 3 2 2 2" xfId="12063"/>
    <cellStyle name="Comma 4 9 3 3 2 3" xfId="12064"/>
    <cellStyle name="Comma 4 9 3 3 3" xfId="12065"/>
    <cellStyle name="Comma 4 9 3 3 3 2" xfId="12066"/>
    <cellStyle name="Comma 4 9 3 3 4" xfId="12067"/>
    <cellStyle name="Comma 4 9 3 4" xfId="12068"/>
    <cellStyle name="Comma 4 9 3 4 2" xfId="12069"/>
    <cellStyle name="Comma 4 9 3 4 2 2" xfId="12070"/>
    <cellStyle name="Comma 4 9 3 4 3" xfId="12071"/>
    <cellStyle name="Comma 4 9 3 5" xfId="12072"/>
    <cellStyle name="Comma 4 9 3 5 2" xfId="12073"/>
    <cellStyle name="Comma 4 9 3 6" xfId="12074"/>
    <cellStyle name="Comma 4 9 4" xfId="12075"/>
    <cellStyle name="Comma 4 9 4 2" xfId="12076"/>
    <cellStyle name="Comma 4 9 4 2 2" xfId="12077"/>
    <cellStyle name="Comma 4 9 4 2 2 2" xfId="12078"/>
    <cellStyle name="Comma 4 9 4 2 2 2 2" xfId="12079"/>
    <cellStyle name="Comma 4 9 4 2 2 3" xfId="12080"/>
    <cellStyle name="Comma 4 9 4 2 3" xfId="12081"/>
    <cellStyle name="Comma 4 9 4 2 3 2" xfId="12082"/>
    <cellStyle name="Comma 4 9 4 2 4" xfId="12083"/>
    <cellStyle name="Comma 4 9 4 3" xfId="12084"/>
    <cellStyle name="Comma 4 9 4 3 2" xfId="12085"/>
    <cellStyle name="Comma 4 9 4 3 2 2" xfId="12086"/>
    <cellStyle name="Comma 4 9 4 3 3" xfId="12087"/>
    <cellStyle name="Comma 4 9 4 4" xfId="12088"/>
    <cellStyle name="Comma 4 9 4 4 2" xfId="12089"/>
    <cellStyle name="Comma 4 9 4 5" xfId="12090"/>
    <cellStyle name="Comma 4 9 5" xfId="12091"/>
    <cellStyle name="Comma 4 9 5 2" xfId="12092"/>
    <cellStyle name="Comma 4 9 5 2 2" xfId="12093"/>
    <cellStyle name="Comma 4 9 5 2 2 2" xfId="12094"/>
    <cellStyle name="Comma 4 9 5 2 3" xfId="12095"/>
    <cellStyle name="Comma 4 9 5 3" xfId="12096"/>
    <cellStyle name="Comma 4 9 5 3 2" xfId="12097"/>
    <cellStyle name="Comma 4 9 5 4" xfId="12098"/>
    <cellStyle name="Comma 4 9 6" xfId="12099"/>
    <cellStyle name="Comma 4 9 6 2" xfId="12100"/>
    <cellStyle name="Comma 4 9 6 2 2" xfId="12101"/>
    <cellStyle name="Comma 4 9 6 3" xfId="12102"/>
    <cellStyle name="Comma 4 9 7" xfId="12103"/>
    <cellStyle name="Comma 4 9 7 2" xfId="12104"/>
    <cellStyle name="Comma 4 9 8" xfId="12105"/>
    <cellStyle name="Comma 4 9 9" xfId="12106"/>
    <cellStyle name="Comma 5" xfId="12107"/>
    <cellStyle name="Comma 5 2" xfId="12108"/>
    <cellStyle name="Comma 5 2 2" xfId="12109"/>
    <cellStyle name="Comma 5 3" xfId="12110"/>
    <cellStyle name="Comma 5 4" xfId="12111"/>
    <cellStyle name="Comma 6" xfId="12112"/>
    <cellStyle name="Comma 6 2" xfId="12113"/>
    <cellStyle name="Comma_Catálogo de Conceptos Obra Civil  Septiembre 15 2006" xfId="12114"/>
    <cellStyle name="Currency 2" xfId="12115"/>
    <cellStyle name="Currency 2 2" xfId="12116"/>
    <cellStyle name="Currency 2 2 2" xfId="12117"/>
    <cellStyle name="Currency 2 2 2 2" xfId="12118"/>
    <cellStyle name="Currency 2 2 2 2 2" xfId="12119"/>
    <cellStyle name="Currency 2 2 2 3" xfId="12120"/>
    <cellStyle name="Currency 2 2 2 4" xfId="12121"/>
    <cellStyle name="Currency 2 2 3" xfId="12122"/>
    <cellStyle name="Currency 2 2 3 2" xfId="12123"/>
    <cellStyle name="Currency 2 2 3 2 2" xfId="12124"/>
    <cellStyle name="Currency 2 2 3 3" xfId="12125"/>
    <cellStyle name="Currency 2 2 3 4" xfId="12126"/>
    <cellStyle name="Currency 2 2 4" xfId="12127"/>
    <cellStyle name="Currency 2 2 4 2" xfId="12128"/>
    <cellStyle name="Currency 2 2 5" xfId="12129"/>
    <cellStyle name="Currency 2 2 6" xfId="12130"/>
    <cellStyle name="Currency 2 3" xfId="12131"/>
    <cellStyle name="Currency 2 3 2" xfId="12132"/>
    <cellStyle name="Currency 2 3 2 2" xfId="12133"/>
    <cellStyle name="Currency 2 3 3" xfId="12134"/>
    <cellStyle name="Currency 2 3 4" xfId="12135"/>
    <cellStyle name="Currency 2 4" xfId="12136"/>
    <cellStyle name="Currency 2 4 2" xfId="12137"/>
    <cellStyle name="Currency 2 4 2 2" xfId="12138"/>
    <cellStyle name="Currency 2 4 3" xfId="12139"/>
    <cellStyle name="Currency 2 4 4" xfId="12140"/>
    <cellStyle name="Currency 2 5" xfId="12141"/>
    <cellStyle name="Currency 2 5 2" xfId="12142"/>
    <cellStyle name="Currency 2 6" xfId="12143"/>
    <cellStyle name="Currency 2 7" xfId="12144"/>
    <cellStyle name="Currency 3" xfId="12145"/>
    <cellStyle name="Currency 3 2" xfId="12146"/>
    <cellStyle name="Currency 3 2 2" xfId="12147"/>
    <cellStyle name="Currency 3 2 2 2" xfId="12148"/>
    <cellStyle name="Currency 3 2 3" xfId="12149"/>
    <cellStyle name="Currency 3 2 4" xfId="12150"/>
    <cellStyle name="Currency 3 3" xfId="12151"/>
    <cellStyle name="Currency 3 3 2" xfId="12152"/>
    <cellStyle name="Currency 3 3 2 2" xfId="12153"/>
    <cellStyle name="Currency 3 3 3" xfId="12154"/>
    <cellStyle name="Currency 3 3 4" xfId="12155"/>
    <cellStyle name="Currency 3 4" xfId="12156"/>
    <cellStyle name="Currency 3 4 2" xfId="12157"/>
    <cellStyle name="Currency 3 5" xfId="12158"/>
    <cellStyle name="Currency 3 6" xfId="12159"/>
    <cellStyle name="Euro" xfId="12160"/>
    <cellStyle name="Euro 2" xfId="12161"/>
    <cellStyle name="Euro 2 2" xfId="12162"/>
    <cellStyle name="Euro 2 3" xfId="12163"/>
    <cellStyle name="Euro 3" xfId="12164"/>
    <cellStyle name="Euro 4" xfId="12165"/>
    <cellStyle name="Millares [0] 2" xfId="12166"/>
    <cellStyle name="Millares [0] 2 2" xfId="12167"/>
    <cellStyle name="Millares [0] 2 2 2" xfId="12168"/>
    <cellStyle name="Millares [0] 2 2 3" xfId="12169"/>
    <cellStyle name="Millares [0] 2 3" xfId="12170"/>
    <cellStyle name="Millares [0] 2 4" xfId="12171"/>
    <cellStyle name="Millares [0] 3" xfId="12172"/>
    <cellStyle name="Millares [0] 3 2" xfId="12173"/>
    <cellStyle name="Millares [0] 3 3" xfId="12174"/>
    <cellStyle name="Millares [0] 4" xfId="12175"/>
    <cellStyle name="Millares [0] 4 2" xfId="12176"/>
    <cellStyle name="Millares [0] 4 3" xfId="12177"/>
    <cellStyle name="Millares 10" xfId="12178"/>
    <cellStyle name="Millares 10 2" xfId="12179"/>
    <cellStyle name="Millares 11" xfId="12180"/>
    <cellStyle name="Millares 11 2" xfId="12181"/>
    <cellStyle name="Millares 12" xfId="12182"/>
    <cellStyle name="Millares 12 2" xfId="12183"/>
    <cellStyle name="Millares 13" xfId="12184"/>
    <cellStyle name="Millares 13 2" xfId="12185"/>
    <cellStyle name="Millares 14" xfId="12186"/>
    <cellStyle name="Millares 14 2" xfId="12187"/>
    <cellStyle name="Millares 15" xfId="12188"/>
    <cellStyle name="Millares 15 2" xfId="12189"/>
    <cellStyle name="Millares 16" xfId="12190"/>
    <cellStyle name="Millares 16 2" xfId="12191"/>
    <cellStyle name="Millares 17" xfId="12192"/>
    <cellStyle name="Millares 17 2" xfId="12193"/>
    <cellStyle name="Millares 18" xfId="12194"/>
    <cellStyle name="Millares 18 2" xfId="12195"/>
    <cellStyle name="Millares 19" xfId="12196"/>
    <cellStyle name="Millares 19 2" xfId="12197"/>
    <cellStyle name="Millares 2" xfId="12198"/>
    <cellStyle name="Millares 2 10" xfId="12199"/>
    <cellStyle name="Millares 2 10 2" xfId="12200"/>
    <cellStyle name="Millares 2 10 2 2" xfId="12201"/>
    <cellStyle name="Millares 2 10 2 2 2" xfId="12202"/>
    <cellStyle name="Millares 2 10 2 2 2 2" xfId="12203"/>
    <cellStyle name="Millares 2 10 2 2 3" xfId="12204"/>
    <cellStyle name="Millares 2 10 2 3" xfId="12205"/>
    <cellStyle name="Millares 2 10 2 3 2" xfId="12206"/>
    <cellStyle name="Millares 2 10 2 4" xfId="12207"/>
    <cellStyle name="Millares 2 10 3" xfId="12208"/>
    <cellStyle name="Millares 2 10 3 2" xfId="12209"/>
    <cellStyle name="Millares 2 10 3 2 2" xfId="12210"/>
    <cellStyle name="Millares 2 10 3 3" xfId="12211"/>
    <cellStyle name="Millares 2 10 4" xfId="12212"/>
    <cellStyle name="Millares 2 10 4 2" xfId="12213"/>
    <cellStyle name="Millares 2 10 5" xfId="12214"/>
    <cellStyle name="Millares 2 10 6" xfId="12215"/>
    <cellStyle name="Millares 2 11" xfId="12216"/>
    <cellStyle name="Millares 2 11 2" xfId="12217"/>
    <cellStyle name="Millares 2 11 2 2" xfId="12218"/>
    <cellStyle name="Millares 2 11 2 2 2" xfId="12219"/>
    <cellStyle name="Millares 2 11 2 2 2 2" xfId="12220"/>
    <cellStyle name="Millares 2 11 2 2 3" xfId="12221"/>
    <cellStyle name="Millares 2 11 2 3" xfId="12222"/>
    <cellStyle name="Millares 2 11 2 3 2" xfId="12223"/>
    <cellStyle name="Millares 2 11 2 4" xfId="12224"/>
    <cellStyle name="Millares 2 11 3" xfId="12225"/>
    <cellStyle name="Millares 2 11 3 2" xfId="12226"/>
    <cellStyle name="Millares 2 11 3 2 2" xfId="12227"/>
    <cellStyle name="Millares 2 11 3 3" xfId="12228"/>
    <cellStyle name="Millares 2 11 4" xfId="12229"/>
    <cellStyle name="Millares 2 11 4 2" xfId="12230"/>
    <cellStyle name="Millares 2 11 5" xfId="12231"/>
    <cellStyle name="Millares 2 11 6" xfId="12232"/>
    <cellStyle name="Millares 2 12" xfId="12233"/>
    <cellStyle name="Millares 2 12 2" xfId="12234"/>
    <cellStyle name="Millares 2 12 2 2" xfId="12235"/>
    <cellStyle name="Millares 2 12 2 2 2" xfId="12236"/>
    <cellStyle name="Millares 2 12 2 2 2 2" xfId="12237"/>
    <cellStyle name="Millares 2 12 2 2 3" xfId="12238"/>
    <cellStyle name="Millares 2 12 2 3" xfId="12239"/>
    <cellStyle name="Millares 2 12 2 3 2" xfId="12240"/>
    <cellStyle name="Millares 2 12 2 4" xfId="12241"/>
    <cellStyle name="Millares 2 12 3" xfId="12242"/>
    <cellStyle name="Millares 2 12 3 2" xfId="12243"/>
    <cellStyle name="Millares 2 12 3 2 2" xfId="12244"/>
    <cellStyle name="Millares 2 12 3 3" xfId="12245"/>
    <cellStyle name="Millares 2 12 4" xfId="12246"/>
    <cellStyle name="Millares 2 12 4 2" xfId="12247"/>
    <cellStyle name="Millares 2 12 5" xfId="12248"/>
    <cellStyle name="Millares 2 12 6" xfId="12249"/>
    <cellStyle name="Millares 2 13" xfId="12250"/>
    <cellStyle name="Millares 2 13 2" xfId="12251"/>
    <cellStyle name="Millares 2 13 2 2" xfId="12252"/>
    <cellStyle name="Millares 2 13 2 2 2" xfId="12253"/>
    <cellStyle name="Millares 2 13 2 2 2 2" xfId="12254"/>
    <cellStyle name="Millares 2 13 2 2 3" xfId="12255"/>
    <cellStyle name="Millares 2 13 2 3" xfId="12256"/>
    <cellStyle name="Millares 2 13 2 3 2" xfId="12257"/>
    <cellStyle name="Millares 2 13 2 4" xfId="12258"/>
    <cellStyle name="Millares 2 13 3" xfId="12259"/>
    <cellStyle name="Millares 2 13 3 2" xfId="12260"/>
    <cellStyle name="Millares 2 13 3 2 2" xfId="12261"/>
    <cellStyle name="Millares 2 13 3 3" xfId="12262"/>
    <cellStyle name="Millares 2 13 4" xfId="12263"/>
    <cellStyle name="Millares 2 13 4 2" xfId="12264"/>
    <cellStyle name="Millares 2 13 5" xfId="12265"/>
    <cellStyle name="Millares 2 14" xfId="12266"/>
    <cellStyle name="Millares 2 14 2" xfId="12267"/>
    <cellStyle name="Millares 2 14 2 2" xfId="12268"/>
    <cellStyle name="Millares 2 14 2 2 2" xfId="12269"/>
    <cellStyle name="Millares 2 14 2 3" xfId="12270"/>
    <cellStyle name="Millares 2 14 3" xfId="12271"/>
    <cellStyle name="Millares 2 14 3 2" xfId="12272"/>
    <cellStyle name="Millares 2 14 4" xfId="12273"/>
    <cellStyle name="Millares 2 15" xfId="12274"/>
    <cellStyle name="Millares 2 15 2" xfId="12275"/>
    <cellStyle name="Millares 2 15 2 2" xfId="12276"/>
    <cellStyle name="Millares 2 15 3" xfId="12277"/>
    <cellStyle name="Millares 2 16" xfId="12278"/>
    <cellStyle name="Millares 2 16 2" xfId="12279"/>
    <cellStyle name="Millares 2 16 2 2" xfId="12280"/>
    <cellStyle name="Millares 2 16 3" xfId="12281"/>
    <cellStyle name="Millares 2 17" xfId="12282"/>
    <cellStyle name="Millares 2 17 2" xfId="12283"/>
    <cellStyle name="Millares 2 18" xfId="12284"/>
    <cellStyle name="Millares 2 19" xfId="12285"/>
    <cellStyle name="Millares 2 19 2" xfId="12286"/>
    <cellStyle name="Millares 2 2" xfId="12287"/>
    <cellStyle name="Millares 2 2 10" xfId="12288"/>
    <cellStyle name="Millares 2 2 10 2" xfId="12289"/>
    <cellStyle name="Millares 2 2 11" xfId="12290"/>
    <cellStyle name="Millares 2 2 12" xfId="12291"/>
    <cellStyle name="Millares 2 2 2" xfId="12292"/>
    <cellStyle name="Millares 2 2 2 2" xfId="12293"/>
    <cellStyle name="Millares 2 2 2 2 2" xfId="12294"/>
    <cellStyle name="Millares 2 2 2 2 2 2" xfId="12295"/>
    <cellStyle name="Millares 2 2 2 2 2 2 2" xfId="12296"/>
    <cellStyle name="Millares 2 2 2 2 2 2 2 2" xfId="12297"/>
    <cellStyle name="Millares 2 2 2 2 2 2 2 2 2" xfId="12298"/>
    <cellStyle name="Millares 2 2 2 2 2 2 2 3" xfId="12299"/>
    <cellStyle name="Millares 2 2 2 2 2 2 3" xfId="12300"/>
    <cellStyle name="Millares 2 2 2 2 2 2 3 2" xfId="12301"/>
    <cellStyle name="Millares 2 2 2 2 2 2 4" xfId="12302"/>
    <cellStyle name="Millares 2 2 2 2 2 3" xfId="12303"/>
    <cellStyle name="Millares 2 2 2 2 2 3 2" xfId="12304"/>
    <cellStyle name="Millares 2 2 2 2 2 3 2 2" xfId="12305"/>
    <cellStyle name="Millares 2 2 2 2 2 3 3" xfId="12306"/>
    <cellStyle name="Millares 2 2 2 2 2 4" xfId="12307"/>
    <cellStyle name="Millares 2 2 2 2 2 4 2" xfId="12308"/>
    <cellStyle name="Millares 2 2 2 2 2 5" xfId="12309"/>
    <cellStyle name="Millares 2 2 2 2 3" xfId="12310"/>
    <cellStyle name="Millares 2 2 2 2 3 2" xfId="12311"/>
    <cellStyle name="Millares 2 2 2 2 3 2 2" xfId="12312"/>
    <cellStyle name="Millares 2 2 2 2 3 2 2 2" xfId="12313"/>
    <cellStyle name="Millares 2 2 2 2 3 2 3" xfId="12314"/>
    <cellStyle name="Millares 2 2 2 2 3 3" xfId="12315"/>
    <cellStyle name="Millares 2 2 2 2 3 3 2" xfId="12316"/>
    <cellStyle name="Millares 2 2 2 2 3 4" xfId="12317"/>
    <cellStyle name="Millares 2 2 2 2 4" xfId="12318"/>
    <cellStyle name="Millares 2 2 2 2 4 2" xfId="12319"/>
    <cellStyle name="Millares 2 2 2 2 4 2 2" xfId="12320"/>
    <cellStyle name="Millares 2 2 2 2 4 3" xfId="12321"/>
    <cellStyle name="Millares 2 2 2 2 5" xfId="12322"/>
    <cellStyle name="Millares 2 2 2 2 5 2" xfId="12323"/>
    <cellStyle name="Millares 2 2 2 2 6" xfId="12324"/>
    <cellStyle name="Millares 2 2 2 3" xfId="12325"/>
    <cellStyle name="Millares 2 2 2 3 2" xfId="12326"/>
    <cellStyle name="Millares 2 2 2 3 2 2" xfId="12327"/>
    <cellStyle name="Millares 2 2 2 3 2 2 2" xfId="12328"/>
    <cellStyle name="Millares 2 2 2 3 2 2 2 2" xfId="12329"/>
    <cellStyle name="Millares 2 2 2 3 2 2 2 2 2" xfId="12330"/>
    <cellStyle name="Millares 2 2 2 3 2 2 2 3" xfId="12331"/>
    <cellStyle name="Millares 2 2 2 3 2 2 3" xfId="12332"/>
    <cellStyle name="Millares 2 2 2 3 2 2 3 2" xfId="12333"/>
    <cellStyle name="Millares 2 2 2 3 2 2 4" xfId="12334"/>
    <cellStyle name="Millares 2 2 2 3 2 3" xfId="12335"/>
    <cellStyle name="Millares 2 2 2 3 2 3 2" xfId="12336"/>
    <cellStyle name="Millares 2 2 2 3 2 3 2 2" xfId="12337"/>
    <cellStyle name="Millares 2 2 2 3 2 3 3" xfId="12338"/>
    <cellStyle name="Millares 2 2 2 3 2 4" xfId="12339"/>
    <cellStyle name="Millares 2 2 2 3 2 4 2" xfId="12340"/>
    <cellStyle name="Millares 2 2 2 3 2 5" xfId="12341"/>
    <cellStyle name="Millares 2 2 2 3 3" xfId="12342"/>
    <cellStyle name="Millares 2 2 2 3 3 2" xfId="12343"/>
    <cellStyle name="Millares 2 2 2 3 3 2 2" xfId="12344"/>
    <cellStyle name="Millares 2 2 2 3 3 2 2 2" xfId="12345"/>
    <cellStyle name="Millares 2 2 2 3 3 2 3" xfId="12346"/>
    <cellStyle name="Millares 2 2 2 3 3 3" xfId="12347"/>
    <cellStyle name="Millares 2 2 2 3 3 3 2" xfId="12348"/>
    <cellStyle name="Millares 2 2 2 3 3 4" xfId="12349"/>
    <cellStyle name="Millares 2 2 2 3 4" xfId="12350"/>
    <cellStyle name="Millares 2 2 2 3 4 2" xfId="12351"/>
    <cellStyle name="Millares 2 2 2 3 4 2 2" xfId="12352"/>
    <cellStyle name="Millares 2 2 2 3 4 3" xfId="12353"/>
    <cellStyle name="Millares 2 2 2 3 5" xfId="12354"/>
    <cellStyle name="Millares 2 2 2 3 5 2" xfId="12355"/>
    <cellStyle name="Millares 2 2 2 3 6" xfId="12356"/>
    <cellStyle name="Millares 2 2 2 4" xfId="12357"/>
    <cellStyle name="Millares 2 2 2 4 2" xfId="12358"/>
    <cellStyle name="Millares 2 2 2 4 2 2" xfId="12359"/>
    <cellStyle name="Millares 2 2 2 4 2 2 2" xfId="12360"/>
    <cellStyle name="Millares 2 2 2 4 2 2 2 2" xfId="12361"/>
    <cellStyle name="Millares 2 2 2 4 2 2 3" xfId="12362"/>
    <cellStyle name="Millares 2 2 2 4 2 3" xfId="12363"/>
    <cellStyle name="Millares 2 2 2 4 2 3 2" xfId="12364"/>
    <cellStyle name="Millares 2 2 2 4 2 4" xfId="12365"/>
    <cellStyle name="Millares 2 2 2 4 3" xfId="12366"/>
    <cellStyle name="Millares 2 2 2 4 3 2" xfId="12367"/>
    <cellStyle name="Millares 2 2 2 4 3 2 2" xfId="12368"/>
    <cellStyle name="Millares 2 2 2 4 3 3" xfId="12369"/>
    <cellStyle name="Millares 2 2 2 4 4" xfId="12370"/>
    <cellStyle name="Millares 2 2 2 4 4 2" xfId="12371"/>
    <cellStyle name="Millares 2 2 2 4 5" xfId="12372"/>
    <cellStyle name="Millares 2 2 2 5" xfId="12373"/>
    <cellStyle name="Millares 2 2 2 5 2" xfId="12374"/>
    <cellStyle name="Millares 2 2 2 5 2 2" xfId="12375"/>
    <cellStyle name="Millares 2 2 2 5 2 2 2" xfId="12376"/>
    <cellStyle name="Millares 2 2 2 5 2 3" xfId="12377"/>
    <cellStyle name="Millares 2 2 2 5 3" xfId="12378"/>
    <cellStyle name="Millares 2 2 2 5 3 2" xfId="12379"/>
    <cellStyle name="Millares 2 2 2 5 4" xfId="12380"/>
    <cellStyle name="Millares 2 2 2 6" xfId="12381"/>
    <cellStyle name="Millares 2 2 2 6 2" xfId="12382"/>
    <cellStyle name="Millares 2 2 2 6 2 2" xfId="12383"/>
    <cellStyle name="Millares 2 2 2 6 3" xfId="12384"/>
    <cellStyle name="Millares 2 2 2 7" xfId="12385"/>
    <cellStyle name="Millares 2 2 2 7 2" xfId="12386"/>
    <cellStyle name="Millares 2 2 2 8" xfId="12387"/>
    <cellStyle name="Millares 2 2 2 9" xfId="12388"/>
    <cellStyle name="Millares 2 2 3" xfId="12389"/>
    <cellStyle name="Millares 2 2 3 2" xfId="12390"/>
    <cellStyle name="Millares 2 2 3 2 2" xfId="12391"/>
    <cellStyle name="Millares 2 2 3 2 2 2" xfId="12392"/>
    <cellStyle name="Millares 2 2 3 2 2 2 2" xfId="12393"/>
    <cellStyle name="Millares 2 2 3 2 2 2 2 2" xfId="12394"/>
    <cellStyle name="Millares 2 2 3 2 2 2 3" xfId="12395"/>
    <cellStyle name="Millares 2 2 3 2 2 3" xfId="12396"/>
    <cellStyle name="Millares 2 2 3 2 2 3 2" xfId="12397"/>
    <cellStyle name="Millares 2 2 3 2 2 4" xfId="12398"/>
    <cellStyle name="Millares 2 2 3 2 3" xfId="12399"/>
    <cellStyle name="Millares 2 2 3 2 3 2" xfId="12400"/>
    <cellStyle name="Millares 2 2 3 2 3 2 2" xfId="12401"/>
    <cellStyle name="Millares 2 2 3 2 3 3" xfId="12402"/>
    <cellStyle name="Millares 2 2 3 2 4" xfId="12403"/>
    <cellStyle name="Millares 2 2 3 2 4 2" xfId="12404"/>
    <cellStyle name="Millares 2 2 3 2 5" xfId="12405"/>
    <cellStyle name="Millares 2 2 3 3" xfId="12406"/>
    <cellStyle name="Millares 2 2 3 3 2" xfId="12407"/>
    <cellStyle name="Millares 2 2 3 3 2 2" xfId="12408"/>
    <cellStyle name="Millares 2 2 3 3 2 2 2" xfId="12409"/>
    <cellStyle name="Millares 2 2 3 3 2 3" xfId="12410"/>
    <cellStyle name="Millares 2 2 3 3 3" xfId="12411"/>
    <cellStyle name="Millares 2 2 3 3 3 2" xfId="12412"/>
    <cellStyle name="Millares 2 2 3 3 4" xfId="12413"/>
    <cellStyle name="Millares 2 2 3 4" xfId="12414"/>
    <cellStyle name="Millares 2 2 3 4 2" xfId="12415"/>
    <cellStyle name="Millares 2 2 3 4 2 2" xfId="12416"/>
    <cellStyle name="Millares 2 2 3 4 3" xfId="12417"/>
    <cellStyle name="Millares 2 2 3 5" xfId="12418"/>
    <cellStyle name="Millares 2 2 3 5 2" xfId="12419"/>
    <cellStyle name="Millares 2 2 3 6" xfId="12420"/>
    <cellStyle name="Millares 2 2 4" xfId="12421"/>
    <cellStyle name="Millares 2 2 4 2" xfId="12422"/>
    <cellStyle name="Millares 2 2 4 2 2" xfId="12423"/>
    <cellStyle name="Millares 2 2 4 2 2 2" xfId="12424"/>
    <cellStyle name="Millares 2 2 4 2 2 2 2" xfId="12425"/>
    <cellStyle name="Millares 2 2 4 2 2 2 2 2" xfId="12426"/>
    <cellStyle name="Millares 2 2 4 2 2 2 3" xfId="12427"/>
    <cellStyle name="Millares 2 2 4 2 2 3" xfId="12428"/>
    <cellStyle name="Millares 2 2 4 2 2 3 2" xfId="12429"/>
    <cellStyle name="Millares 2 2 4 2 2 4" xfId="12430"/>
    <cellStyle name="Millares 2 2 4 2 3" xfId="12431"/>
    <cellStyle name="Millares 2 2 4 2 3 2" xfId="12432"/>
    <cellStyle name="Millares 2 2 4 2 3 2 2" xfId="12433"/>
    <cellStyle name="Millares 2 2 4 2 3 3" xfId="12434"/>
    <cellStyle name="Millares 2 2 4 2 4" xfId="12435"/>
    <cellStyle name="Millares 2 2 4 2 4 2" xfId="12436"/>
    <cellStyle name="Millares 2 2 4 2 5" xfId="12437"/>
    <cellStyle name="Millares 2 2 4 3" xfId="12438"/>
    <cellStyle name="Millares 2 2 4 3 2" xfId="12439"/>
    <cellStyle name="Millares 2 2 4 3 2 2" xfId="12440"/>
    <cellStyle name="Millares 2 2 4 3 2 2 2" xfId="12441"/>
    <cellStyle name="Millares 2 2 4 3 2 3" xfId="12442"/>
    <cellStyle name="Millares 2 2 4 3 3" xfId="12443"/>
    <cellStyle name="Millares 2 2 4 3 3 2" xfId="12444"/>
    <cellStyle name="Millares 2 2 4 3 4" xfId="12445"/>
    <cellStyle name="Millares 2 2 4 4" xfId="12446"/>
    <cellStyle name="Millares 2 2 4 4 2" xfId="12447"/>
    <cellStyle name="Millares 2 2 4 4 2 2" xfId="12448"/>
    <cellStyle name="Millares 2 2 4 4 3" xfId="12449"/>
    <cellStyle name="Millares 2 2 4 5" xfId="12450"/>
    <cellStyle name="Millares 2 2 4 5 2" xfId="12451"/>
    <cellStyle name="Millares 2 2 4 6" xfId="12452"/>
    <cellStyle name="Millares 2 2 5" xfId="12453"/>
    <cellStyle name="Millares 2 2 5 2" xfId="12454"/>
    <cellStyle name="Millares 2 2 5 2 2" xfId="12455"/>
    <cellStyle name="Millares 2 2 5 2 2 2" xfId="12456"/>
    <cellStyle name="Millares 2 2 5 2 2 2 2" xfId="12457"/>
    <cellStyle name="Millares 2 2 5 2 2 2 2 2" xfId="12458"/>
    <cellStyle name="Millares 2 2 5 2 2 2 3" xfId="12459"/>
    <cellStyle name="Millares 2 2 5 2 2 3" xfId="12460"/>
    <cellStyle name="Millares 2 2 5 2 2 3 2" xfId="12461"/>
    <cellStyle name="Millares 2 2 5 2 2 4" xfId="12462"/>
    <cellStyle name="Millares 2 2 5 2 3" xfId="12463"/>
    <cellStyle name="Millares 2 2 5 2 3 2" xfId="12464"/>
    <cellStyle name="Millares 2 2 5 2 3 2 2" xfId="12465"/>
    <cellStyle name="Millares 2 2 5 2 3 3" xfId="12466"/>
    <cellStyle name="Millares 2 2 5 2 4" xfId="12467"/>
    <cellStyle name="Millares 2 2 5 2 4 2" xfId="12468"/>
    <cellStyle name="Millares 2 2 5 2 5" xfId="12469"/>
    <cellStyle name="Millares 2 2 5 3" xfId="12470"/>
    <cellStyle name="Millares 2 2 5 3 2" xfId="12471"/>
    <cellStyle name="Millares 2 2 5 3 2 2" xfId="12472"/>
    <cellStyle name="Millares 2 2 5 3 2 2 2" xfId="12473"/>
    <cellStyle name="Millares 2 2 5 3 2 3" xfId="12474"/>
    <cellStyle name="Millares 2 2 5 3 3" xfId="12475"/>
    <cellStyle name="Millares 2 2 5 3 3 2" xfId="12476"/>
    <cellStyle name="Millares 2 2 5 3 4" xfId="12477"/>
    <cellStyle name="Millares 2 2 5 4" xfId="12478"/>
    <cellStyle name="Millares 2 2 5 4 2" xfId="12479"/>
    <cellStyle name="Millares 2 2 5 4 2 2" xfId="12480"/>
    <cellStyle name="Millares 2 2 5 4 3" xfId="12481"/>
    <cellStyle name="Millares 2 2 5 5" xfId="12482"/>
    <cellStyle name="Millares 2 2 5 5 2" xfId="12483"/>
    <cellStyle name="Millares 2 2 5 6" xfId="12484"/>
    <cellStyle name="Millares 2 2 6" xfId="12485"/>
    <cellStyle name="Millares 2 2 6 2" xfId="12486"/>
    <cellStyle name="Millares 2 2 6 2 2" xfId="12487"/>
    <cellStyle name="Millares 2 2 6 2 2 2" xfId="12488"/>
    <cellStyle name="Millares 2 2 6 2 2 2 2" xfId="12489"/>
    <cellStyle name="Millares 2 2 6 2 2 3" xfId="12490"/>
    <cellStyle name="Millares 2 2 6 2 3" xfId="12491"/>
    <cellStyle name="Millares 2 2 6 2 3 2" xfId="12492"/>
    <cellStyle name="Millares 2 2 6 2 4" xfId="12493"/>
    <cellStyle name="Millares 2 2 6 3" xfId="12494"/>
    <cellStyle name="Millares 2 2 6 3 2" xfId="12495"/>
    <cellStyle name="Millares 2 2 6 3 2 2" xfId="12496"/>
    <cellStyle name="Millares 2 2 6 3 3" xfId="12497"/>
    <cellStyle name="Millares 2 2 6 4" xfId="12498"/>
    <cellStyle name="Millares 2 2 6 4 2" xfId="12499"/>
    <cellStyle name="Millares 2 2 6 5" xfId="12500"/>
    <cellStyle name="Millares 2 2 7" xfId="12501"/>
    <cellStyle name="Millares 2 2 7 2" xfId="12502"/>
    <cellStyle name="Millares 2 2 7 2 2" xfId="12503"/>
    <cellStyle name="Millares 2 2 7 2 2 2" xfId="12504"/>
    <cellStyle name="Millares 2 2 7 2 3" xfId="12505"/>
    <cellStyle name="Millares 2 2 7 3" xfId="12506"/>
    <cellStyle name="Millares 2 2 7 3 2" xfId="12507"/>
    <cellStyle name="Millares 2 2 7 4" xfId="12508"/>
    <cellStyle name="Millares 2 2 8" xfId="12509"/>
    <cellStyle name="Millares 2 2 8 2" xfId="12510"/>
    <cellStyle name="Millares 2 2 8 2 2" xfId="12511"/>
    <cellStyle name="Millares 2 2 8 3" xfId="12512"/>
    <cellStyle name="Millares 2 2 9" xfId="12513"/>
    <cellStyle name="Millares 2 2 9 2" xfId="12514"/>
    <cellStyle name="Millares 2 2 9 2 2" xfId="12515"/>
    <cellStyle name="Millares 2 2 9 3" xfId="12516"/>
    <cellStyle name="Millares 2 20" xfId="12517"/>
    <cellStyle name="Millares 2 21" xfId="12518"/>
    <cellStyle name="Millares 2 3" xfId="12519"/>
    <cellStyle name="Millares 2 3 10" xfId="12520"/>
    <cellStyle name="Millares 2 3 10 2" xfId="12521"/>
    <cellStyle name="Millares 2 3 11" xfId="12522"/>
    <cellStyle name="Millares 2 3 12" xfId="12523"/>
    <cellStyle name="Millares 2 3 2" xfId="12524"/>
    <cellStyle name="Millares 2 3 2 2" xfId="12525"/>
    <cellStyle name="Millares 2 3 2 2 2" xfId="12526"/>
    <cellStyle name="Millares 2 3 2 2 2 2" xfId="12527"/>
    <cellStyle name="Millares 2 3 2 2 2 2 2" xfId="12528"/>
    <cellStyle name="Millares 2 3 2 2 2 2 2 2" xfId="12529"/>
    <cellStyle name="Millares 2 3 2 2 2 2 2 2 2" xfId="12530"/>
    <cellStyle name="Millares 2 3 2 2 2 2 2 3" xfId="12531"/>
    <cellStyle name="Millares 2 3 2 2 2 2 3" xfId="12532"/>
    <cellStyle name="Millares 2 3 2 2 2 2 3 2" xfId="12533"/>
    <cellStyle name="Millares 2 3 2 2 2 2 4" xfId="12534"/>
    <cellStyle name="Millares 2 3 2 2 2 3" xfId="12535"/>
    <cellStyle name="Millares 2 3 2 2 2 3 2" xfId="12536"/>
    <cellStyle name="Millares 2 3 2 2 2 3 2 2" xfId="12537"/>
    <cellStyle name="Millares 2 3 2 2 2 3 3" xfId="12538"/>
    <cellStyle name="Millares 2 3 2 2 2 4" xfId="12539"/>
    <cellStyle name="Millares 2 3 2 2 2 4 2" xfId="12540"/>
    <cellStyle name="Millares 2 3 2 2 2 5" xfId="12541"/>
    <cellStyle name="Millares 2 3 2 2 3" xfId="12542"/>
    <cellStyle name="Millares 2 3 2 2 3 2" xfId="12543"/>
    <cellStyle name="Millares 2 3 2 2 3 2 2" xfId="12544"/>
    <cellStyle name="Millares 2 3 2 2 3 2 2 2" xfId="12545"/>
    <cellStyle name="Millares 2 3 2 2 3 2 3" xfId="12546"/>
    <cellStyle name="Millares 2 3 2 2 3 3" xfId="12547"/>
    <cellStyle name="Millares 2 3 2 2 3 3 2" xfId="12548"/>
    <cellStyle name="Millares 2 3 2 2 3 4" xfId="12549"/>
    <cellStyle name="Millares 2 3 2 2 4" xfId="12550"/>
    <cellStyle name="Millares 2 3 2 2 4 2" xfId="12551"/>
    <cellStyle name="Millares 2 3 2 2 4 2 2" xfId="12552"/>
    <cellStyle name="Millares 2 3 2 2 4 3" xfId="12553"/>
    <cellStyle name="Millares 2 3 2 2 5" xfId="12554"/>
    <cellStyle name="Millares 2 3 2 2 5 2" xfId="12555"/>
    <cellStyle name="Millares 2 3 2 2 6" xfId="12556"/>
    <cellStyle name="Millares 2 3 2 3" xfId="12557"/>
    <cellStyle name="Millares 2 3 2 3 2" xfId="12558"/>
    <cellStyle name="Millares 2 3 2 3 2 2" xfId="12559"/>
    <cellStyle name="Millares 2 3 2 3 2 2 2" xfId="12560"/>
    <cellStyle name="Millares 2 3 2 3 2 2 2 2" xfId="12561"/>
    <cellStyle name="Millares 2 3 2 3 2 2 2 2 2" xfId="12562"/>
    <cellStyle name="Millares 2 3 2 3 2 2 2 3" xfId="12563"/>
    <cellStyle name="Millares 2 3 2 3 2 2 3" xfId="12564"/>
    <cellStyle name="Millares 2 3 2 3 2 2 3 2" xfId="12565"/>
    <cellStyle name="Millares 2 3 2 3 2 2 4" xfId="12566"/>
    <cellStyle name="Millares 2 3 2 3 2 3" xfId="12567"/>
    <cellStyle name="Millares 2 3 2 3 2 3 2" xfId="12568"/>
    <cellStyle name="Millares 2 3 2 3 2 3 2 2" xfId="12569"/>
    <cellStyle name="Millares 2 3 2 3 2 3 3" xfId="12570"/>
    <cellStyle name="Millares 2 3 2 3 2 4" xfId="12571"/>
    <cellStyle name="Millares 2 3 2 3 2 4 2" xfId="12572"/>
    <cellStyle name="Millares 2 3 2 3 2 5" xfId="12573"/>
    <cellStyle name="Millares 2 3 2 3 3" xfId="12574"/>
    <cellStyle name="Millares 2 3 2 3 3 2" xfId="12575"/>
    <cellStyle name="Millares 2 3 2 3 3 2 2" xfId="12576"/>
    <cellStyle name="Millares 2 3 2 3 3 2 2 2" xfId="12577"/>
    <cellStyle name="Millares 2 3 2 3 3 2 3" xfId="12578"/>
    <cellStyle name="Millares 2 3 2 3 3 3" xfId="12579"/>
    <cellStyle name="Millares 2 3 2 3 3 3 2" xfId="12580"/>
    <cellStyle name="Millares 2 3 2 3 3 4" xfId="12581"/>
    <cellStyle name="Millares 2 3 2 3 4" xfId="12582"/>
    <cellStyle name="Millares 2 3 2 3 4 2" xfId="12583"/>
    <cellStyle name="Millares 2 3 2 3 4 2 2" xfId="12584"/>
    <cellStyle name="Millares 2 3 2 3 4 3" xfId="12585"/>
    <cellStyle name="Millares 2 3 2 3 5" xfId="12586"/>
    <cellStyle name="Millares 2 3 2 3 5 2" xfId="12587"/>
    <cellStyle name="Millares 2 3 2 3 6" xfId="12588"/>
    <cellStyle name="Millares 2 3 2 4" xfId="12589"/>
    <cellStyle name="Millares 2 3 2 4 2" xfId="12590"/>
    <cellStyle name="Millares 2 3 2 4 2 2" xfId="12591"/>
    <cellStyle name="Millares 2 3 2 4 2 2 2" xfId="12592"/>
    <cellStyle name="Millares 2 3 2 4 2 2 2 2" xfId="12593"/>
    <cellStyle name="Millares 2 3 2 4 2 2 3" xfId="12594"/>
    <cellStyle name="Millares 2 3 2 4 2 3" xfId="12595"/>
    <cellStyle name="Millares 2 3 2 4 2 3 2" xfId="12596"/>
    <cellStyle name="Millares 2 3 2 4 2 4" xfId="12597"/>
    <cellStyle name="Millares 2 3 2 4 3" xfId="12598"/>
    <cellStyle name="Millares 2 3 2 4 3 2" xfId="12599"/>
    <cellStyle name="Millares 2 3 2 4 3 2 2" xfId="12600"/>
    <cellStyle name="Millares 2 3 2 4 3 3" xfId="12601"/>
    <cellStyle name="Millares 2 3 2 4 4" xfId="12602"/>
    <cellStyle name="Millares 2 3 2 4 4 2" xfId="12603"/>
    <cellStyle name="Millares 2 3 2 4 5" xfId="12604"/>
    <cellStyle name="Millares 2 3 2 5" xfId="12605"/>
    <cellStyle name="Millares 2 3 2 5 2" xfId="12606"/>
    <cellStyle name="Millares 2 3 2 5 2 2" xfId="12607"/>
    <cellStyle name="Millares 2 3 2 5 2 2 2" xfId="12608"/>
    <cellStyle name="Millares 2 3 2 5 2 3" xfId="12609"/>
    <cellStyle name="Millares 2 3 2 5 3" xfId="12610"/>
    <cellStyle name="Millares 2 3 2 5 3 2" xfId="12611"/>
    <cellStyle name="Millares 2 3 2 5 4" xfId="12612"/>
    <cellStyle name="Millares 2 3 2 6" xfId="12613"/>
    <cellStyle name="Millares 2 3 2 6 2" xfId="12614"/>
    <cellStyle name="Millares 2 3 2 6 2 2" xfId="12615"/>
    <cellStyle name="Millares 2 3 2 6 3" xfId="12616"/>
    <cellStyle name="Millares 2 3 2 7" xfId="12617"/>
    <cellStyle name="Millares 2 3 2 7 2" xfId="12618"/>
    <cellStyle name="Millares 2 3 2 8" xfId="12619"/>
    <cellStyle name="Millares 2 3 2 9" xfId="12620"/>
    <cellStyle name="Millares 2 3 3" xfId="12621"/>
    <cellStyle name="Millares 2 3 3 2" xfId="12622"/>
    <cellStyle name="Millares 2 3 3 2 2" xfId="12623"/>
    <cellStyle name="Millares 2 3 3 2 2 2" xfId="12624"/>
    <cellStyle name="Millares 2 3 3 2 2 2 2" xfId="12625"/>
    <cellStyle name="Millares 2 3 3 2 2 2 2 2" xfId="12626"/>
    <cellStyle name="Millares 2 3 3 2 2 2 3" xfId="12627"/>
    <cellStyle name="Millares 2 3 3 2 2 3" xfId="12628"/>
    <cellStyle name="Millares 2 3 3 2 2 3 2" xfId="12629"/>
    <cellStyle name="Millares 2 3 3 2 2 4" xfId="12630"/>
    <cellStyle name="Millares 2 3 3 2 3" xfId="12631"/>
    <cellStyle name="Millares 2 3 3 2 3 2" xfId="12632"/>
    <cellStyle name="Millares 2 3 3 2 3 2 2" xfId="12633"/>
    <cellStyle name="Millares 2 3 3 2 3 3" xfId="12634"/>
    <cellStyle name="Millares 2 3 3 2 4" xfId="12635"/>
    <cellStyle name="Millares 2 3 3 2 4 2" xfId="12636"/>
    <cellStyle name="Millares 2 3 3 2 5" xfId="12637"/>
    <cellStyle name="Millares 2 3 3 3" xfId="12638"/>
    <cellStyle name="Millares 2 3 3 3 2" xfId="12639"/>
    <cellStyle name="Millares 2 3 3 3 2 2" xfId="12640"/>
    <cellStyle name="Millares 2 3 3 3 2 2 2" xfId="12641"/>
    <cellStyle name="Millares 2 3 3 3 2 3" xfId="12642"/>
    <cellStyle name="Millares 2 3 3 3 3" xfId="12643"/>
    <cellStyle name="Millares 2 3 3 3 3 2" xfId="12644"/>
    <cellStyle name="Millares 2 3 3 3 4" xfId="12645"/>
    <cellStyle name="Millares 2 3 3 4" xfId="12646"/>
    <cellStyle name="Millares 2 3 3 4 2" xfId="12647"/>
    <cellStyle name="Millares 2 3 3 4 2 2" xfId="12648"/>
    <cellStyle name="Millares 2 3 3 4 3" xfId="12649"/>
    <cellStyle name="Millares 2 3 3 5" xfId="12650"/>
    <cellStyle name="Millares 2 3 3 5 2" xfId="12651"/>
    <cellStyle name="Millares 2 3 3 6" xfId="12652"/>
    <cellStyle name="Millares 2 3 4" xfId="12653"/>
    <cellStyle name="Millares 2 3 4 2" xfId="12654"/>
    <cellStyle name="Millares 2 3 4 2 2" xfId="12655"/>
    <cellStyle name="Millares 2 3 4 2 2 2" xfId="12656"/>
    <cellStyle name="Millares 2 3 4 2 2 2 2" xfId="12657"/>
    <cellStyle name="Millares 2 3 4 2 2 2 2 2" xfId="12658"/>
    <cellStyle name="Millares 2 3 4 2 2 2 3" xfId="12659"/>
    <cellStyle name="Millares 2 3 4 2 2 3" xfId="12660"/>
    <cellStyle name="Millares 2 3 4 2 2 3 2" xfId="12661"/>
    <cellStyle name="Millares 2 3 4 2 2 4" xfId="12662"/>
    <cellStyle name="Millares 2 3 4 2 3" xfId="12663"/>
    <cellStyle name="Millares 2 3 4 2 3 2" xfId="12664"/>
    <cellStyle name="Millares 2 3 4 2 3 2 2" xfId="12665"/>
    <cellStyle name="Millares 2 3 4 2 3 3" xfId="12666"/>
    <cellStyle name="Millares 2 3 4 2 4" xfId="12667"/>
    <cellStyle name="Millares 2 3 4 2 4 2" xfId="12668"/>
    <cellStyle name="Millares 2 3 4 2 5" xfId="12669"/>
    <cellStyle name="Millares 2 3 4 3" xfId="12670"/>
    <cellStyle name="Millares 2 3 4 3 2" xfId="12671"/>
    <cellStyle name="Millares 2 3 4 3 2 2" xfId="12672"/>
    <cellStyle name="Millares 2 3 4 3 2 2 2" xfId="12673"/>
    <cellStyle name="Millares 2 3 4 3 2 3" xfId="12674"/>
    <cellStyle name="Millares 2 3 4 3 3" xfId="12675"/>
    <cellStyle name="Millares 2 3 4 3 3 2" xfId="12676"/>
    <cellStyle name="Millares 2 3 4 3 4" xfId="12677"/>
    <cellStyle name="Millares 2 3 4 4" xfId="12678"/>
    <cellStyle name="Millares 2 3 4 4 2" xfId="12679"/>
    <cellStyle name="Millares 2 3 4 4 2 2" xfId="12680"/>
    <cellStyle name="Millares 2 3 4 4 3" xfId="12681"/>
    <cellStyle name="Millares 2 3 4 5" xfId="12682"/>
    <cellStyle name="Millares 2 3 4 5 2" xfId="12683"/>
    <cellStyle name="Millares 2 3 4 6" xfId="12684"/>
    <cellStyle name="Millares 2 3 5" xfId="12685"/>
    <cellStyle name="Millares 2 3 5 2" xfId="12686"/>
    <cellStyle name="Millares 2 3 5 2 2" xfId="12687"/>
    <cellStyle name="Millares 2 3 5 2 2 2" xfId="12688"/>
    <cellStyle name="Millares 2 3 5 2 2 2 2" xfId="12689"/>
    <cellStyle name="Millares 2 3 5 2 2 2 2 2" xfId="12690"/>
    <cellStyle name="Millares 2 3 5 2 2 2 3" xfId="12691"/>
    <cellStyle name="Millares 2 3 5 2 2 3" xfId="12692"/>
    <cellStyle name="Millares 2 3 5 2 2 3 2" xfId="12693"/>
    <cellStyle name="Millares 2 3 5 2 2 4" xfId="12694"/>
    <cellStyle name="Millares 2 3 5 2 3" xfId="12695"/>
    <cellStyle name="Millares 2 3 5 2 3 2" xfId="12696"/>
    <cellStyle name="Millares 2 3 5 2 3 2 2" xfId="12697"/>
    <cellStyle name="Millares 2 3 5 2 3 3" xfId="12698"/>
    <cellStyle name="Millares 2 3 5 2 4" xfId="12699"/>
    <cellStyle name="Millares 2 3 5 2 4 2" xfId="12700"/>
    <cellStyle name="Millares 2 3 5 2 5" xfId="12701"/>
    <cellStyle name="Millares 2 3 5 3" xfId="12702"/>
    <cellStyle name="Millares 2 3 5 3 2" xfId="12703"/>
    <cellStyle name="Millares 2 3 5 3 2 2" xfId="12704"/>
    <cellStyle name="Millares 2 3 5 3 2 2 2" xfId="12705"/>
    <cellStyle name="Millares 2 3 5 3 2 3" xfId="12706"/>
    <cellStyle name="Millares 2 3 5 3 3" xfId="12707"/>
    <cellStyle name="Millares 2 3 5 3 3 2" xfId="12708"/>
    <cellStyle name="Millares 2 3 5 3 4" xfId="12709"/>
    <cellStyle name="Millares 2 3 5 4" xfId="12710"/>
    <cellStyle name="Millares 2 3 5 4 2" xfId="12711"/>
    <cellStyle name="Millares 2 3 5 4 2 2" xfId="12712"/>
    <cellStyle name="Millares 2 3 5 4 3" xfId="12713"/>
    <cellStyle name="Millares 2 3 5 5" xfId="12714"/>
    <cellStyle name="Millares 2 3 5 5 2" xfId="12715"/>
    <cellStyle name="Millares 2 3 5 6" xfId="12716"/>
    <cellStyle name="Millares 2 3 6" xfId="12717"/>
    <cellStyle name="Millares 2 3 6 2" xfId="12718"/>
    <cellStyle name="Millares 2 3 6 2 2" xfId="12719"/>
    <cellStyle name="Millares 2 3 6 2 2 2" xfId="12720"/>
    <cellStyle name="Millares 2 3 6 2 2 2 2" xfId="12721"/>
    <cellStyle name="Millares 2 3 6 2 2 3" xfId="12722"/>
    <cellStyle name="Millares 2 3 6 2 3" xfId="12723"/>
    <cellStyle name="Millares 2 3 6 2 3 2" xfId="12724"/>
    <cellStyle name="Millares 2 3 6 2 4" xfId="12725"/>
    <cellStyle name="Millares 2 3 6 3" xfId="12726"/>
    <cellStyle name="Millares 2 3 6 3 2" xfId="12727"/>
    <cellStyle name="Millares 2 3 6 3 2 2" xfId="12728"/>
    <cellStyle name="Millares 2 3 6 3 3" xfId="12729"/>
    <cellStyle name="Millares 2 3 6 4" xfId="12730"/>
    <cellStyle name="Millares 2 3 6 4 2" xfId="12731"/>
    <cellStyle name="Millares 2 3 6 5" xfId="12732"/>
    <cellStyle name="Millares 2 3 7" xfId="12733"/>
    <cellStyle name="Millares 2 3 7 2" xfId="12734"/>
    <cellStyle name="Millares 2 3 7 2 2" xfId="12735"/>
    <cellStyle name="Millares 2 3 7 2 2 2" xfId="12736"/>
    <cellStyle name="Millares 2 3 7 2 3" xfId="12737"/>
    <cellStyle name="Millares 2 3 7 3" xfId="12738"/>
    <cellStyle name="Millares 2 3 7 3 2" xfId="12739"/>
    <cellStyle name="Millares 2 3 7 4" xfId="12740"/>
    <cellStyle name="Millares 2 3 8" xfId="12741"/>
    <cellStyle name="Millares 2 3 8 2" xfId="12742"/>
    <cellStyle name="Millares 2 3 8 2 2" xfId="12743"/>
    <cellStyle name="Millares 2 3 8 3" xfId="12744"/>
    <cellStyle name="Millares 2 3 9" xfId="12745"/>
    <cellStyle name="Millares 2 3 9 2" xfId="12746"/>
    <cellStyle name="Millares 2 3 9 2 2" xfId="12747"/>
    <cellStyle name="Millares 2 3 9 3" xfId="12748"/>
    <cellStyle name="Millares 2 4" xfId="12749"/>
    <cellStyle name="Millares 2 4 2" xfId="12750"/>
    <cellStyle name="Millares 2 4 2 2" xfId="12751"/>
    <cellStyle name="Millares 2 4 2 2 2" xfId="12752"/>
    <cellStyle name="Millares 2 4 2 2 2 2" xfId="12753"/>
    <cellStyle name="Millares 2 4 2 2 2 2 2" xfId="12754"/>
    <cellStyle name="Millares 2 4 2 2 2 2 2 2" xfId="12755"/>
    <cellStyle name="Millares 2 4 2 2 2 2 3" xfId="12756"/>
    <cellStyle name="Millares 2 4 2 2 2 3" xfId="12757"/>
    <cellStyle name="Millares 2 4 2 2 2 3 2" xfId="12758"/>
    <cellStyle name="Millares 2 4 2 2 2 4" xfId="12759"/>
    <cellStyle name="Millares 2 4 2 2 3" xfId="12760"/>
    <cellStyle name="Millares 2 4 2 2 3 2" xfId="12761"/>
    <cellStyle name="Millares 2 4 2 2 3 2 2" xfId="12762"/>
    <cellStyle name="Millares 2 4 2 2 3 3" xfId="12763"/>
    <cellStyle name="Millares 2 4 2 2 4" xfId="12764"/>
    <cellStyle name="Millares 2 4 2 2 4 2" xfId="12765"/>
    <cellStyle name="Millares 2 4 2 2 5" xfId="12766"/>
    <cellStyle name="Millares 2 4 2 3" xfId="12767"/>
    <cellStyle name="Millares 2 4 2 3 2" xfId="12768"/>
    <cellStyle name="Millares 2 4 2 3 2 2" xfId="12769"/>
    <cellStyle name="Millares 2 4 2 3 2 2 2" xfId="12770"/>
    <cellStyle name="Millares 2 4 2 3 2 3" xfId="12771"/>
    <cellStyle name="Millares 2 4 2 3 3" xfId="12772"/>
    <cellStyle name="Millares 2 4 2 3 3 2" xfId="12773"/>
    <cellStyle name="Millares 2 4 2 3 4" xfId="12774"/>
    <cellStyle name="Millares 2 4 2 4" xfId="12775"/>
    <cellStyle name="Millares 2 4 2 4 2" xfId="12776"/>
    <cellStyle name="Millares 2 4 2 4 2 2" xfId="12777"/>
    <cellStyle name="Millares 2 4 2 4 3" xfId="12778"/>
    <cellStyle name="Millares 2 4 2 5" xfId="12779"/>
    <cellStyle name="Millares 2 4 2 5 2" xfId="12780"/>
    <cellStyle name="Millares 2 4 2 6" xfId="12781"/>
    <cellStyle name="Millares 2 4 3" xfId="12782"/>
    <cellStyle name="Millares 2 4 3 2" xfId="12783"/>
    <cellStyle name="Millares 2 4 3 2 2" xfId="12784"/>
    <cellStyle name="Millares 2 4 3 2 2 2" xfId="12785"/>
    <cellStyle name="Millares 2 4 3 2 2 2 2" xfId="12786"/>
    <cellStyle name="Millares 2 4 3 2 2 2 2 2" xfId="12787"/>
    <cellStyle name="Millares 2 4 3 2 2 2 3" xfId="12788"/>
    <cellStyle name="Millares 2 4 3 2 2 3" xfId="12789"/>
    <cellStyle name="Millares 2 4 3 2 2 3 2" xfId="12790"/>
    <cellStyle name="Millares 2 4 3 2 2 4" xfId="12791"/>
    <cellStyle name="Millares 2 4 3 2 3" xfId="12792"/>
    <cellStyle name="Millares 2 4 3 2 3 2" xfId="12793"/>
    <cellStyle name="Millares 2 4 3 2 3 2 2" xfId="12794"/>
    <cellStyle name="Millares 2 4 3 2 3 3" xfId="12795"/>
    <cellStyle name="Millares 2 4 3 2 4" xfId="12796"/>
    <cellStyle name="Millares 2 4 3 2 4 2" xfId="12797"/>
    <cellStyle name="Millares 2 4 3 2 5" xfId="12798"/>
    <cellStyle name="Millares 2 4 3 3" xfId="12799"/>
    <cellStyle name="Millares 2 4 3 3 2" xfId="12800"/>
    <cellStyle name="Millares 2 4 3 3 2 2" xfId="12801"/>
    <cellStyle name="Millares 2 4 3 3 2 2 2" xfId="12802"/>
    <cellStyle name="Millares 2 4 3 3 2 3" xfId="12803"/>
    <cellStyle name="Millares 2 4 3 3 3" xfId="12804"/>
    <cellStyle name="Millares 2 4 3 3 3 2" xfId="12805"/>
    <cellStyle name="Millares 2 4 3 3 4" xfId="12806"/>
    <cellStyle name="Millares 2 4 3 4" xfId="12807"/>
    <cellStyle name="Millares 2 4 3 4 2" xfId="12808"/>
    <cellStyle name="Millares 2 4 3 4 2 2" xfId="12809"/>
    <cellStyle name="Millares 2 4 3 4 3" xfId="12810"/>
    <cellStyle name="Millares 2 4 3 5" xfId="12811"/>
    <cellStyle name="Millares 2 4 3 5 2" xfId="12812"/>
    <cellStyle name="Millares 2 4 3 6" xfId="12813"/>
    <cellStyle name="Millares 2 4 4" xfId="12814"/>
    <cellStyle name="Millares 2 4 4 2" xfId="12815"/>
    <cellStyle name="Millares 2 4 4 2 2" xfId="12816"/>
    <cellStyle name="Millares 2 4 4 2 2 2" xfId="12817"/>
    <cellStyle name="Millares 2 4 4 2 2 2 2" xfId="12818"/>
    <cellStyle name="Millares 2 4 4 2 2 3" xfId="12819"/>
    <cellStyle name="Millares 2 4 4 2 3" xfId="12820"/>
    <cellStyle name="Millares 2 4 4 2 3 2" xfId="12821"/>
    <cellStyle name="Millares 2 4 4 2 4" xfId="12822"/>
    <cellStyle name="Millares 2 4 4 3" xfId="12823"/>
    <cellStyle name="Millares 2 4 4 3 2" xfId="12824"/>
    <cellStyle name="Millares 2 4 4 3 2 2" xfId="12825"/>
    <cellStyle name="Millares 2 4 4 3 3" xfId="12826"/>
    <cellStyle name="Millares 2 4 4 4" xfId="12827"/>
    <cellStyle name="Millares 2 4 4 4 2" xfId="12828"/>
    <cellStyle name="Millares 2 4 4 5" xfId="12829"/>
    <cellStyle name="Millares 2 4 5" xfId="12830"/>
    <cellStyle name="Millares 2 4 5 2" xfId="12831"/>
    <cellStyle name="Millares 2 4 5 2 2" xfId="12832"/>
    <cellStyle name="Millares 2 4 5 2 2 2" xfId="12833"/>
    <cellStyle name="Millares 2 4 5 2 3" xfId="12834"/>
    <cellStyle name="Millares 2 4 5 3" xfId="12835"/>
    <cellStyle name="Millares 2 4 5 3 2" xfId="12836"/>
    <cellStyle name="Millares 2 4 5 4" xfId="12837"/>
    <cellStyle name="Millares 2 4 6" xfId="12838"/>
    <cellStyle name="Millares 2 4 6 2" xfId="12839"/>
    <cellStyle name="Millares 2 4 6 2 2" xfId="12840"/>
    <cellStyle name="Millares 2 4 6 3" xfId="12841"/>
    <cellStyle name="Millares 2 4 7" xfId="12842"/>
    <cellStyle name="Millares 2 4 7 2" xfId="12843"/>
    <cellStyle name="Millares 2 4 8" xfId="12844"/>
    <cellStyle name="Millares 2 4 9" xfId="12845"/>
    <cellStyle name="Millares 2 5" xfId="12846"/>
    <cellStyle name="Millares 2 5 2" xfId="12847"/>
    <cellStyle name="Millares 2 5 2 2" xfId="12848"/>
    <cellStyle name="Millares 2 5 2 2 2" xfId="12849"/>
    <cellStyle name="Millares 2 5 2 2 2 2" xfId="12850"/>
    <cellStyle name="Millares 2 5 2 2 2 2 2" xfId="12851"/>
    <cellStyle name="Millares 2 5 2 2 2 2 2 2" xfId="12852"/>
    <cellStyle name="Millares 2 5 2 2 2 2 3" xfId="12853"/>
    <cellStyle name="Millares 2 5 2 2 2 3" xfId="12854"/>
    <cellStyle name="Millares 2 5 2 2 2 3 2" xfId="12855"/>
    <cellStyle name="Millares 2 5 2 2 2 4" xfId="12856"/>
    <cellStyle name="Millares 2 5 2 2 3" xfId="12857"/>
    <cellStyle name="Millares 2 5 2 2 3 2" xfId="12858"/>
    <cellStyle name="Millares 2 5 2 2 3 2 2" xfId="12859"/>
    <cellStyle name="Millares 2 5 2 2 3 3" xfId="12860"/>
    <cellStyle name="Millares 2 5 2 2 4" xfId="12861"/>
    <cellStyle name="Millares 2 5 2 2 4 2" xfId="12862"/>
    <cellStyle name="Millares 2 5 2 2 5" xfId="12863"/>
    <cellStyle name="Millares 2 5 2 3" xfId="12864"/>
    <cellStyle name="Millares 2 5 2 3 2" xfId="12865"/>
    <cellStyle name="Millares 2 5 2 3 2 2" xfId="12866"/>
    <cellStyle name="Millares 2 5 2 3 2 2 2" xfId="12867"/>
    <cellStyle name="Millares 2 5 2 3 2 3" xfId="12868"/>
    <cellStyle name="Millares 2 5 2 3 3" xfId="12869"/>
    <cellStyle name="Millares 2 5 2 3 3 2" xfId="12870"/>
    <cellStyle name="Millares 2 5 2 3 4" xfId="12871"/>
    <cellStyle name="Millares 2 5 2 4" xfId="12872"/>
    <cellStyle name="Millares 2 5 2 4 2" xfId="12873"/>
    <cellStyle name="Millares 2 5 2 4 2 2" xfId="12874"/>
    <cellStyle name="Millares 2 5 2 4 3" xfId="12875"/>
    <cellStyle name="Millares 2 5 2 5" xfId="12876"/>
    <cellStyle name="Millares 2 5 2 5 2" xfId="12877"/>
    <cellStyle name="Millares 2 5 2 6" xfId="12878"/>
    <cellStyle name="Millares 2 5 3" xfId="12879"/>
    <cellStyle name="Millares 2 5 3 2" xfId="12880"/>
    <cellStyle name="Millares 2 5 4" xfId="12881"/>
    <cellStyle name="Millares 2 5 4 2" xfId="12882"/>
    <cellStyle name="Millares 2 5 5" xfId="12883"/>
    <cellStyle name="Millares 2 5 6" xfId="12884"/>
    <cellStyle name="Millares 2 6" xfId="12885"/>
    <cellStyle name="Millares 2 6 2" xfId="12886"/>
    <cellStyle name="Millares 2 6 2 2" xfId="12887"/>
    <cellStyle name="Millares 2 6 2 2 2" xfId="12888"/>
    <cellStyle name="Millares 2 6 2 2 2 2" xfId="12889"/>
    <cellStyle name="Millares 2 6 2 2 2 2 2" xfId="12890"/>
    <cellStyle name="Millares 2 6 2 2 2 3" xfId="12891"/>
    <cellStyle name="Millares 2 6 2 2 3" xfId="12892"/>
    <cellStyle name="Millares 2 6 2 2 3 2" xfId="12893"/>
    <cellStyle name="Millares 2 6 2 2 4" xfId="12894"/>
    <cellStyle name="Millares 2 6 2 3" xfId="12895"/>
    <cellStyle name="Millares 2 6 2 3 2" xfId="12896"/>
    <cellStyle name="Millares 2 6 2 3 2 2" xfId="12897"/>
    <cellStyle name="Millares 2 6 2 3 3" xfId="12898"/>
    <cellStyle name="Millares 2 6 2 4" xfId="12899"/>
    <cellStyle name="Millares 2 6 2 4 2" xfId="12900"/>
    <cellStyle name="Millares 2 6 2 5" xfId="12901"/>
    <cellStyle name="Millares 2 6 3" xfId="12902"/>
    <cellStyle name="Millares 2 6 3 2" xfId="12903"/>
    <cellStyle name="Millares 2 6 3 2 2" xfId="12904"/>
    <cellStyle name="Millares 2 6 3 2 2 2" xfId="12905"/>
    <cellStyle name="Millares 2 6 3 2 3" xfId="12906"/>
    <cellStyle name="Millares 2 6 3 3" xfId="12907"/>
    <cellStyle name="Millares 2 6 3 3 2" xfId="12908"/>
    <cellStyle name="Millares 2 6 3 4" xfId="12909"/>
    <cellStyle name="Millares 2 6 4" xfId="12910"/>
    <cellStyle name="Millares 2 6 4 2" xfId="12911"/>
    <cellStyle name="Millares 2 6 4 2 2" xfId="12912"/>
    <cellStyle name="Millares 2 6 4 3" xfId="12913"/>
    <cellStyle name="Millares 2 6 5" xfId="12914"/>
    <cellStyle name="Millares 2 6 5 2" xfId="12915"/>
    <cellStyle name="Millares 2 6 6" xfId="12916"/>
    <cellStyle name="Millares 2 6 7" xfId="12917"/>
    <cellStyle name="Millares 2 7" xfId="12918"/>
    <cellStyle name="Millares 2 7 2" xfId="12919"/>
    <cellStyle name="Millares 2 7 2 2" xfId="12920"/>
    <cellStyle name="Millares 2 7 2 2 2" xfId="12921"/>
    <cellStyle name="Millares 2 7 2 2 2 2" xfId="12922"/>
    <cellStyle name="Millares 2 7 2 2 2 2 2" xfId="12923"/>
    <cellStyle name="Millares 2 7 2 2 2 3" xfId="12924"/>
    <cellStyle name="Millares 2 7 2 2 3" xfId="12925"/>
    <cellStyle name="Millares 2 7 2 2 3 2" xfId="12926"/>
    <cellStyle name="Millares 2 7 2 2 4" xfId="12927"/>
    <cellStyle name="Millares 2 7 2 3" xfId="12928"/>
    <cellStyle name="Millares 2 7 2 3 2" xfId="12929"/>
    <cellStyle name="Millares 2 7 2 3 2 2" xfId="12930"/>
    <cellStyle name="Millares 2 7 2 3 3" xfId="12931"/>
    <cellStyle name="Millares 2 7 2 4" xfId="12932"/>
    <cellStyle name="Millares 2 7 2 4 2" xfId="12933"/>
    <cellStyle name="Millares 2 7 2 5" xfId="12934"/>
    <cellStyle name="Millares 2 7 3" xfId="12935"/>
    <cellStyle name="Millares 2 7 3 2" xfId="12936"/>
    <cellStyle name="Millares 2 7 3 2 2" xfId="12937"/>
    <cellStyle name="Millares 2 7 3 2 2 2" xfId="12938"/>
    <cellStyle name="Millares 2 7 3 2 3" xfId="12939"/>
    <cellStyle name="Millares 2 7 3 3" xfId="12940"/>
    <cellStyle name="Millares 2 7 3 3 2" xfId="12941"/>
    <cellStyle name="Millares 2 7 3 4" xfId="12942"/>
    <cellStyle name="Millares 2 7 4" xfId="12943"/>
    <cellStyle name="Millares 2 7 4 2" xfId="12944"/>
    <cellStyle name="Millares 2 7 4 2 2" xfId="12945"/>
    <cellStyle name="Millares 2 7 4 3" xfId="12946"/>
    <cellStyle name="Millares 2 7 5" xfId="12947"/>
    <cellStyle name="Millares 2 7 5 2" xfId="12948"/>
    <cellStyle name="Millares 2 7 6" xfId="12949"/>
    <cellStyle name="Millares 2 7 7" xfId="12950"/>
    <cellStyle name="Millares 2 8" xfId="12951"/>
    <cellStyle name="Millares 2 8 2" xfId="12952"/>
    <cellStyle name="Millares 2 8 2 2" xfId="12953"/>
    <cellStyle name="Millares 2 8 2 2 2" xfId="12954"/>
    <cellStyle name="Millares 2 8 2 2 2 2" xfId="12955"/>
    <cellStyle name="Millares 2 8 2 2 3" xfId="12956"/>
    <cellStyle name="Millares 2 8 2 3" xfId="12957"/>
    <cellStyle name="Millares 2 8 2 3 2" xfId="12958"/>
    <cellStyle name="Millares 2 8 2 4" xfId="12959"/>
    <cellStyle name="Millares 2 8 3" xfId="12960"/>
    <cellStyle name="Millares 2 8 3 2" xfId="12961"/>
    <cellStyle name="Millares 2 8 3 2 2" xfId="12962"/>
    <cellStyle name="Millares 2 8 3 3" xfId="12963"/>
    <cellStyle name="Millares 2 8 4" xfId="12964"/>
    <cellStyle name="Millares 2 8 4 2" xfId="12965"/>
    <cellStyle name="Millares 2 8 5" xfId="12966"/>
    <cellStyle name="Millares 2 8 6" xfId="12967"/>
    <cellStyle name="Millares 2 9" xfId="12968"/>
    <cellStyle name="Millares 2 9 2" xfId="12969"/>
    <cellStyle name="Millares 2 9 2 2" xfId="12970"/>
    <cellStyle name="Millares 2 9 2 2 2" xfId="12971"/>
    <cellStyle name="Millares 2 9 2 2 2 2" xfId="12972"/>
    <cellStyle name="Millares 2 9 2 2 3" xfId="12973"/>
    <cellStyle name="Millares 2 9 2 3" xfId="12974"/>
    <cellStyle name="Millares 2 9 2 3 2" xfId="12975"/>
    <cellStyle name="Millares 2 9 2 4" xfId="12976"/>
    <cellStyle name="Millares 2 9 3" xfId="12977"/>
    <cellStyle name="Millares 2 9 3 2" xfId="12978"/>
    <cellStyle name="Millares 2 9 3 2 2" xfId="12979"/>
    <cellStyle name="Millares 2 9 3 3" xfId="12980"/>
    <cellStyle name="Millares 2 9 4" xfId="12981"/>
    <cellStyle name="Millares 2 9 4 2" xfId="12982"/>
    <cellStyle name="Millares 2 9 5" xfId="12983"/>
    <cellStyle name="Millares 2 9 6" xfId="12984"/>
    <cellStyle name="Millares 20" xfId="12985"/>
    <cellStyle name="Millares 20 2" xfId="12986"/>
    <cellStyle name="Millares 21" xfId="12987"/>
    <cellStyle name="Millares 21 2" xfId="12988"/>
    <cellStyle name="Millares 22" xfId="12989"/>
    <cellStyle name="Millares 22 2" xfId="12990"/>
    <cellStyle name="Millares 23" xfId="12991"/>
    <cellStyle name="Millares 23 2" xfId="12992"/>
    <cellStyle name="Millares 24" xfId="12993"/>
    <cellStyle name="Millares 24 2" xfId="12994"/>
    <cellStyle name="Millares 25" xfId="12995"/>
    <cellStyle name="Millares 25 2" xfId="12996"/>
    <cellStyle name="Millares 26" xfId="12997"/>
    <cellStyle name="Millares 26 2" xfId="12998"/>
    <cellStyle name="Millares 27" xfId="12999"/>
    <cellStyle name="Millares 27 2" xfId="13000"/>
    <cellStyle name="Millares 28" xfId="13001"/>
    <cellStyle name="Millares 28 2" xfId="13002"/>
    <cellStyle name="Millares 29" xfId="13003"/>
    <cellStyle name="Millares 29 2" xfId="13004"/>
    <cellStyle name="Millares 3" xfId="13005"/>
    <cellStyle name="Millares 3 10" xfId="13006"/>
    <cellStyle name="Millares 3 10 2" xfId="13007"/>
    <cellStyle name="Millares 3 10 3" xfId="13008"/>
    <cellStyle name="Millares 3 11" xfId="13009"/>
    <cellStyle name="Millares 3 12" xfId="13010"/>
    <cellStyle name="Millares 3 2" xfId="13011"/>
    <cellStyle name="Millares 3 2 2" xfId="13012"/>
    <cellStyle name="Millares 3 2 2 2" xfId="13013"/>
    <cellStyle name="Millares 3 2 3" xfId="13014"/>
    <cellStyle name="Millares 3 2 3 2" xfId="13015"/>
    <cellStyle name="Millares 3 2 4" xfId="13016"/>
    <cellStyle name="Millares 3 2 5" xfId="13017"/>
    <cellStyle name="Millares 3 3" xfId="13018"/>
    <cellStyle name="Millares 3 3 2" xfId="13019"/>
    <cellStyle name="Millares 3 3 3" xfId="13020"/>
    <cellStyle name="Millares 3 4" xfId="13021"/>
    <cellStyle name="Millares 3 4 2" xfId="13022"/>
    <cellStyle name="Millares 3 4 3" xfId="13023"/>
    <cellStyle name="Millares 3 5" xfId="13024"/>
    <cellStyle name="Millares 3 5 2" xfId="13025"/>
    <cellStyle name="Millares 3 5 3" xfId="13026"/>
    <cellStyle name="Millares 3 6" xfId="13027"/>
    <cellStyle name="Millares 3 6 2" xfId="13028"/>
    <cellStyle name="Millares 3 6 3" xfId="13029"/>
    <cellStyle name="Millares 3 7" xfId="13030"/>
    <cellStyle name="Millares 3 7 2" xfId="13031"/>
    <cellStyle name="Millares 3 7 3" xfId="13032"/>
    <cellStyle name="Millares 3 8" xfId="13033"/>
    <cellStyle name="Millares 3 8 2" xfId="13034"/>
    <cellStyle name="Millares 3 8 3" xfId="13035"/>
    <cellStyle name="Millares 3 9" xfId="13036"/>
    <cellStyle name="Millares 3 9 2" xfId="13037"/>
    <cellStyle name="Millares 3 9 3" xfId="13038"/>
    <cellStyle name="Millares 30" xfId="13039"/>
    <cellStyle name="Millares 30 2" xfId="13040"/>
    <cellStyle name="Millares 31" xfId="13041"/>
    <cellStyle name="Millares 31 2" xfId="13042"/>
    <cellStyle name="Millares 32" xfId="13043"/>
    <cellStyle name="Millares 32 2" xfId="13044"/>
    <cellStyle name="Millares 33" xfId="13045"/>
    <cellStyle name="Millares 33 2" xfId="13046"/>
    <cellStyle name="Millares 34" xfId="13047"/>
    <cellStyle name="Millares 34 2" xfId="13048"/>
    <cellStyle name="Millares 35" xfId="13049"/>
    <cellStyle name="Millares 35 2" xfId="13050"/>
    <cellStyle name="Millares 36" xfId="13051"/>
    <cellStyle name="Millares 36 2" xfId="13052"/>
    <cellStyle name="Millares 37" xfId="13053"/>
    <cellStyle name="Millares 37 2" xfId="13054"/>
    <cellStyle name="Millares 38" xfId="13055"/>
    <cellStyle name="Millares 38 2" xfId="13056"/>
    <cellStyle name="Millares 39" xfId="13057"/>
    <cellStyle name="Millares 39 2" xfId="13058"/>
    <cellStyle name="Millares 4" xfId="13059"/>
    <cellStyle name="Millares 4 10" xfId="13060"/>
    <cellStyle name="Millares 4 10 2" xfId="13061"/>
    <cellStyle name="Millares 4 10 3" xfId="13062"/>
    <cellStyle name="Millares 4 11" xfId="13063"/>
    <cellStyle name="Millares 4 12" xfId="13064"/>
    <cellStyle name="Millares 4 2" xfId="13065"/>
    <cellStyle name="Millares 4 2 2" xfId="13066"/>
    <cellStyle name="Millares 4 2 3" xfId="13067"/>
    <cellStyle name="Millares 4 3" xfId="13068"/>
    <cellStyle name="Millares 4 3 2" xfId="13069"/>
    <cellStyle name="Millares 4 3 3" xfId="13070"/>
    <cellStyle name="Millares 4 4" xfId="13071"/>
    <cellStyle name="Millares 4 4 2" xfId="13072"/>
    <cellStyle name="Millares 4 4 3" xfId="13073"/>
    <cellStyle name="Millares 4 5" xfId="13074"/>
    <cellStyle name="Millares 4 5 2" xfId="13075"/>
    <cellStyle name="Millares 4 5 3" xfId="13076"/>
    <cellStyle name="Millares 4 6" xfId="13077"/>
    <cellStyle name="Millares 4 6 2" xfId="13078"/>
    <cellStyle name="Millares 4 6 3" xfId="13079"/>
    <cellStyle name="Millares 4 7" xfId="13080"/>
    <cellStyle name="Millares 4 7 2" xfId="13081"/>
    <cellStyle name="Millares 4 7 3" xfId="13082"/>
    <cellStyle name="Millares 4 8" xfId="13083"/>
    <cellStyle name="Millares 4 8 2" xfId="13084"/>
    <cellStyle name="Millares 4 8 3" xfId="13085"/>
    <cellStyle name="Millares 4 9" xfId="13086"/>
    <cellStyle name="Millares 4 9 2" xfId="13087"/>
    <cellStyle name="Millares 4 9 3" xfId="13088"/>
    <cellStyle name="Millares 40" xfId="13089"/>
    <cellStyle name="Millares 40 2" xfId="13090"/>
    <cellStyle name="Millares 41" xfId="13091"/>
    <cellStyle name="Millares 41 2" xfId="13092"/>
    <cellStyle name="Millares 42" xfId="13093"/>
    <cellStyle name="Millares 42 2" xfId="13094"/>
    <cellStyle name="Millares 43" xfId="13095"/>
    <cellStyle name="Millares 43 2" xfId="13096"/>
    <cellStyle name="Millares 44" xfId="13097"/>
    <cellStyle name="Millares 44 2" xfId="13098"/>
    <cellStyle name="Millares 45" xfId="13099"/>
    <cellStyle name="Millares 45 2" xfId="13100"/>
    <cellStyle name="Millares 46" xfId="13101"/>
    <cellStyle name="Millares 46 2" xfId="13102"/>
    <cellStyle name="Millares 47" xfId="13103"/>
    <cellStyle name="Millares 47 2" xfId="13104"/>
    <cellStyle name="Millares 48" xfId="13105"/>
    <cellStyle name="Millares 48 2" xfId="13106"/>
    <cellStyle name="Millares 49" xfId="13107"/>
    <cellStyle name="Millares 49 2" xfId="13108"/>
    <cellStyle name="Millares 5" xfId="13109"/>
    <cellStyle name="Millares 5 2" xfId="13110"/>
    <cellStyle name="Millares 5 2 2" xfId="13111"/>
    <cellStyle name="Millares 5 3" xfId="13112"/>
    <cellStyle name="Millares 5 4" xfId="13113"/>
    <cellStyle name="Millares 50" xfId="13114"/>
    <cellStyle name="Millares 50 2" xfId="13115"/>
    <cellStyle name="Millares 51" xfId="13116"/>
    <cellStyle name="Millares 51 2" xfId="13117"/>
    <cellStyle name="Millares 52" xfId="13118"/>
    <cellStyle name="Millares 52 2" xfId="13119"/>
    <cellStyle name="Millares 53" xfId="13120"/>
    <cellStyle name="Millares 53 2" xfId="13121"/>
    <cellStyle name="Millares 54" xfId="13122"/>
    <cellStyle name="Millares 54 2" xfId="13123"/>
    <cellStyle name="Millares 55" xfId="13124"/>
    <cellStyle name="Millares 55 2" xfId="13125"/>
    <cellStyle name="Millares 56" xfId="13126"/>
    <cellStyle name="Millares 56 2" xfId="13127"/>
    <cellStyle name="Millares 57" xfId="13128"/>
    <cellStyle name="Millares 57 2" xfId="13129"/>
    <cellStyle name="Millares 58" xfId="13130"/>
    <cellStyle name="Millares 58 2" xfId="13131"/>
    <cellStyle name="Millares 59" xfId="13132"/>
    <cellStyle name="Millares 59 2" xfId="13133"/>
    <cellStyle name="Millares 6" xfId="13134"/>
    <cellStyle name="Millares 6 2" xfId="13135"/>
    <cellStyle name="Millares 6 3" xfId="13136"/>
    <cellStyle name="Millares 60" xfId="13137"/>
    <cellStyle name="Millares 60 2" xfId="13138"/>
    <cellStyle name="Millares 61" xfId="13139"/>
    <cellStyle name="Millares 61 2" xfId="13140"/>
    <cellStyle name="Millares 62" xfId="13141"/>
    <cellStyle name="Millares 62 2" xfId="13142"/>
    <cellStyle name="Millares 63" xfId="13143"/>
    <cellStyle name="Millares 63 2" xfId="13144"/>
    <cellStyle name="Millares 64" xfId="13145"/>
    <cellStyle name="Millares 64 2" xfId="13146"/>
    <cellStyle name="Millares 65" xfId="13147"/>
    <cellStyle name="Millares 65 2" xfId="13148"/>
    <cellStyle name="Millares 66" xfId="13149"/>
    <cellStyle name="Millares 66 2" xfId="13150"/>
    <cellStyle name="Millares 67" xfId="13151"/>
    <cellStyle name="Millares 67 2" xfId="13152"/>
    <cellStyle name="Millares 68" xfId="13153"/>
    <cellStyle name="Millares 68 2" xfId="13154"/>
    <cellStyle name="Millares 69" xfId="13155"/>
    <cellStyle name="Millares 7" xfId="13156"/>
    <cellStyle name="Millares 7 2" xfId="13157"/>
    <cellStyle name="Millares 70" xfId="13158"/>
    <cellStyle name="Millares 71" xfId="13159"/>
    <cellStyle name="Millares 72" xfId="13160"/>
    <cellStyle name="Millares 73" xfId="13161"/>
    <cellStyle name="Millares 74" xfId="13162"/>
    <cellStyle name="Millares 8" xfId="13163"/>
    <cellStyle name="Millares 8 2" xfId="13164"/>
    <cellStyle name="Millares 9" xfId="13165"/>
    <cellStyle name="Millares 9 2" xfId="13166"/>
    <cellStyle name="Moneda" xfId="1" builtinId="4"/>
    <cellStyle name="Moneda 2" xfId="13167"/>
    <cellStyle name="Moneda 2 10" xfId="13168"/>
    <cellStyle name="Moneda 2 10 2" xfId="3"/>
    <cellStyle name="Moneda 2 10 3" xfId="13169"/>
    <cellStyle name="Moneda 2 11" xfId="13170"/>
    <cellStyle name="Moneda 2 12" xfId="13171"/>
    <cellStyle name="Moneda 2 2" xfId="13172"/>
    <cellStyle name="Moneda 2 2 2" xfId="13173"/>
    <cellStyle name="Moneda 2 2 2 2" xfId="13174"/>
    <cellStyle name="Moneda 2 2 3" xfId="13175"/>
    <cellStyle name="Moneda 2 2 4" xfId="13176"/>
    <cellStyle name="Moneda 2 3" xfId="13177"/>
    <cellStyle name="Moneda 2 3 2" xfId="13178"/>
    <cellStyle name="Moneda 2 3 2 2" xfId="13179"/>
    <cellStyle name="Moneda 2 3 3" xfId="13180"/>
    <cellStyle name="Moneda 2 3 4" xfId="13181"/>
    <cellStyle name="Moneda 2 4" xfId="13182"/>
    <cellStyle name="Moneda 2 4 10" xfId="13183"/>
    <cellStyle name="Moneda 2 4 2" xfId="13184"/>
    <cellStyle name="Moneda 2 4 2 2" xfId="13185"/>
    <cellStyle name="Moneda 2 4 2 2 2" xfId="13186"/>
    <cellStyle name="Moneda 2 4 2 3" xfId="13187"/>
    <cellStyle name="Moneda 2 4 2 4" xfId="13188"/>
    <cellStyle name="Moneda 2 4 3" xfId="13189"/>
    <cellStyle name="Moneda 2 4 3 2" xfId="13190"/>
    <cellStyle name="Moneda 2 4 3 3" xfId="13191"/>
    <cellStyle name="Moneda 2 4 4" xfId="13192"/>
    <cellStyle name="Moneda 2 4 4 2" xfId="13193"/>
    <cellStyle name="Moneda 2 4 4 3" xfId="13194"/>
    <cellStyle name="Moneda 2 4 5" xfId="13195"/>
    <cellStyle name="Moneda 2 4 5 2" xfId="13196"/>
    <cellStyle name="Moneda 2 4 5 3" xfId="13197"/>
    <cellStyle name="Moneda 2 4 6" xfId="13198"/>
    <cellStyle name="Moneda 2 4 6 2" xfId="13199"/>
    <cellStyle name="Moneda 2 4 6 3" xfId="13200"/>
    <cellStyle name="Moneda 2 4 7" xfId="13201"/>
    <cellStyle name="Moneda 2 4 7 2" xfId="13202"/>
    <cellStyle name="Moneda 2 4 7 3" xfId="13203"/>
    <cellStyle name="Moneda 2 4 8" xfId="13204"/>
    <cellStyle name="Moneda 2 4 8 2" xfId="13205"/>
    <cellStyle name="Moneda 2 4 8 3" xfId="13206"/>
    <cellStyle name="Moneda 2 4 9" xfId="13207"/>
    <cellStyle name="Moneda 2 5" xfId="13208"/>
    <cellStyle name="Moneda 2 5 2" xfId="13209"/>
    <cellStyle name="Moneda 2 5 2 2" xfId="13210"/>
    <cellStyle name="Moneda 2 5 3" xfId="13211"/>
    <cellStyle name="Moneda 2 5 4" xfId="13212"/>
    <cellStyle name="Moneda 2 6" xfId="13213"/>
    <cellStyle name="Moneda 2 6 2" xfId="13214"/>
    <cellStyle name="Moneda 2 6 2 2" xfId="13215"/>
    <cellStyle name="Moneda 2 6 3" xfId="13216"/>
    <cellStyle name="Moneda 2 6 4" xfId="13217"/>
    <cellStyle name="Moneda 2 7" xfId="13218"/>
    <cellStyle name="Moneda 2 7 2" xfId="13219"/>
    <cellStyle name="Moneda 2 7 2 2" xfId="13220"/>
    <cellStyle name="Moneda 2 7 3" xfId="13221"/>
    <cellStyle name="Moneda 2 7 4" xfId="13222"/>
    <cellStyle name="Moneda 2 8" xfId="13223"/>
    <cellStyle name="Moneda 2 8 2" xfId="13224"/>
    <cellStyle name="Moneda 2 8 2 2" xfId="13225"/>
    <cellStyle name="Moneda 2 8 3" xfId="13226"/>
    <cellStyle name="Moneda 2 8 4" xfId="13227"/>
    <cellStyle name="Moneda 2 9" xfId="13228"/>
    <cellStyle name="Moneda 2 9 2" xfId="13229"/>
    <cellStyle name="Moneda 2 9 3" xfId="13230"/>
    <cellStyle name="Moneda 3" xfId="13231"/>
    <cellStyle name="Moneda 3 2" xfId="13232"/>
    <cellStyle name="Moneda 3 2 2" xfId="13233"/>
    <cellStyle name="Moneda 3 2 2 2" xfId="13234"/>
    <cellStyle name="Moneda 3 2 2 2 2" xfId="13235"/>
    <cellStyle name="Moneda 3 2 2 2 2 2" xfId="13236"/>
    <cellStyle name="Moneda 3 2 2 2 3" xfId="13237"/>
    <cellStyle name="Moneda 3 2 2 3" xfId="13238"/>
    <cellStyle name="Moneda 3 2 2 3 2" xfId="13239"/>
    <cellStyle name="Moneda 3 2 2 4" xfId="13240"/>
    <cellStyle name="Moneda 3 2 2 4 2" xfId="13241"/>
    <cellStyle name="Moneda 3 2 2 5" xfId="13242"/>
    <cellStyle name="Moneda 3 2 2 6" xfId="13243"/>
    <cellStyle name="Moneda 3 2 3" xfId="13244"/>
    <cellStyle name="Moneda 3 2 3 2" xfId="13245"/>
    <cellStyle name="Moneda 3 2 3 2 2" xfId="13246"/>
    <cellStyle name="Moneda 3 2 3 3" xfId="13247"/>
    <cellStyle name="Moneda 3 2 4" xfId="13248"/>
    <cellStyle name="Moneda 3 2 4 2" xfId="13249"/>
    <cellStyle name="Moneda 3 2 5" xfId="13250"/>
    <cellStyle name="Moneda 3 2 5 2" xfId="13251"/>
    <cellStyle name="Moneda 3 2 6" xfId="13252"/>
    <cellStyle name="Moneda 3 2 7" xfId="13253"/>
    <cellStyle name="Moneda 3 3" xfId="13254"/>
    <cellStyle name="Moneda 3 3 2" xfId="13255"/>
    <cellStyle name="Moneda 3 3 2 2" xfId="13256"/>
    <cellStyle name="Moneda 3 3 2 2 2" xfId="13257"/>
    <cellStyle name="Moneda 3 3 2 3" xfId="13258"/>
    <cellStyle name="Moneda 3 3 3" xfId="13259"/>
    <cellStyle name="Moneda 3 3 3 2" xfId="13260"/>
    <cellStyle name="Moneda 3 3 4" xfId="13261"/>
    <cellStyle name="Moneda 3 4" xfId="13262"/>
    <cellStyle name="Moneda 3 4 2" xfId="13263"/>
    <cellStyle name="Moneda 3 4 2 2" xfId="13264"/>
    <cellStyle name="Moneda 3 4 3" xfId="13265"/>
    <cellStyle name="Moneda 3 5" xfId="13266"/>
    <cellStyle name="Moneda 3 5 2" xfId="13267"/>
    <cellStyle name="Moneda 3 6" xfId="13268"/>
    <cellStyle name="Moneda 3 6 2" xfId="13269"/>
    <cellStyle name="Moneda 3 7" xfId="13270"/>
    <cellStyle name="Moneda 3 8" xfId="13271"/>
    <cellStyle name="Moneda 4" xfId="13272"/>
    <cellStyle name="Moneda 4 2" xfId="13273"/>
    <cellStyle name="Moneda 4 2 2" xfId="13274"/>
    <cellStyle name="Moneda 4 3" xfId="13275"/>
    <cellStyle name="Moneda 4 3 2" xfId="13276"/>
    <cellStyle name="Moneda 4 4" xfId="13277"/>
    <cellStyle name="Moneda 4 5" xfId="13278"/>
    <cellStyle name="Normal" xfId="0" builtinId="0"/>
    <cellStyle name="Normal 10" xfId="13279"/>
    <cellStyle name="Normal 10 10" xfId="13280"/>
    <cellStyle name="Normal 10 10 2" xfId="13281"/>
    <cellStyle name="Normal 10 10 2 2" xfId="13282"/>
    <cellStyle name="Normal 10 10 2 2 2" xfId="13283"/>
    <cellStyle name="Normal 10 10 2 2 2 2" xfId="13284"/>
    <cellStyle name="Normal 10 10 2 2 3" xfId="13285"/>
    <cellStyle name="Normal 10 10 2 3" xfId="13286"/>
    <cellStyle name="Normal 10 10 2 3 2" xfId="13287"/>
    <cellStyle name="Normal 10 10 2 4" xfId="13288"/>
    <cellStyle name="Normal 10 10 3" xfId="13289"/>
    <cellStyle name="Normal 10 10 3 2" xfId="13290"/>
    <cellStyle name="Normal 10 10 3 2 2" xfId="13291"/>
    <cellStyle name="Normal 10 10 3 3" xfId="13292"/>
    <cellStyle name="Normal 10 10 4" xfId="13293"/>
    <cellStyle name="Normal 10 10 4 2" xfId="13294"/>
    <cellStyle name="Normal 10 10 5" xfId="13295"/>
    <cellStyle name="Normal 10 11" xfId="13296"/>
    <cellStyle name="Normal 10 11 2" xfId="13297"/>
    <cellStyle name="Normal 10 11 2 2" xfId="13298"/>
    <cellStyle name="Normal 10 11 2 2 2" xfId="13299"/>
    <cellStyle name="Normal 10 11 2 2 2 2" xfId="13300"/>
    <cellStyle name="Normal 10 11 2 2 3" xfId="13301"/>
    <cellStyle name="Normal 10 11 2 3" xfId="13302"/>
    <cellStyle name="Normal 10 11 2 3 2" xfId="13303"/>
    <cellStyle name="Normal 10 11 2 4" xfId="13304"/>
    <cellStyle name="Normal 10 11 3" xfId="13305"/>
    <cellStyle name="Normal 10 11 3 2" xfId="13306"/>
    <cellStyle name="Normal 10 11 3 2 2" xfId="13307"/>
    <cellStyle name="Normal 10 11 3 3" xfId="13308"/>
    <cellStyle name="Normal 10 11 4" xfId="13309"/>
    <cellStyle name="Normal 10 11 4 2" xfId="13310"/>
    <cellStyle name="Normal 10 11 5" xfId="13311"/>
    <cellStyle name="Normal 10 12" xfId="13312"/>
    <cellStyle name="Normal 10 12 2" xfId="13313"/>
    <cellStyle name="Normal 10 12 2 2" xfId="13314"/>
    <cellStyle name="Normal 10 12 2 2 2" xfId="13315"/>
    <cellStyle name="Normal 10 12 2 2 2 2" xfId="13316"/>
    <cellStyle name="Normal 10 12 2 2 3" xfId="13317"/>
    <cellStyle name="Normal 10 12 2 3" xfId="13318"/>
    <cellStyle name="Normal 10 12 2 3 2" xfId="13319"/>
    <cellStyle name="Normal 10 12 2 4" xfId="13320"/>
    <cellStyle name="Normal 10 12 3" xfId="13321"/>
    <cellStyle name="Normal 10 12 3 2" xfId="13322"/>
    <cellStyle name="Normal 10 12 3 2 2" xfId="13323"/>
    <cellStyle name="Normal 10 12 3 3" xfId="13324"/>
    <cellStyle name="Normal 10 12 4" xfId="13325"/>
    <cellStyle name="Normal 10 12 4 2" xfId="13326"/>
    <cellStyle name="Normal 10 12 5" xfId="13327"/>
    <cellStyle name="Normal 10 13" xfId="13328"/>
    <cellStyle name="Normal 10 13 2" xfId="13329"/>
    <cellStyle name="Normal 10 13 2 2" xfId="13330"/>
    <cellStyle name="Normal 10 13 2 2 2" xfId="13331"/>
    <cellStyle name="Normal 10 13 2 3" xfId="13332"/>
    <cellStyle name="Normal 10 13 3" xfId="13333"/>
    <cellStyle name="Normal 10 13 3 2" xfId="13334"/>
    <cellStyle name="Normal 10 13 4" xfId="13335"/>
    <cellStyle name="Normal 10 14" xfId="13336"/>
    <cellStyle name="Normal 10 14 2" xfId="13337"/>
    <cellStyle name="Normal 10 14 2 2" xfId="13338"/>
    <cellStyle name="Normal 10 14 3" xfId="13339"/>
    <cellStyle name="Normal 10 15" xfId="13340"/>
    <cellStyle name="Normal 10 15 2" xfId="13341"/>
    <cellStyle name="Normal 10 16" xfId="13342"/>
    <cellStyle name="Normal 10 16 2" xfId="13343"/>
    <cellStyle name="Normal 10 17" xfId="13344"/>
    <cellStyle name="Normal 10 18" xfId="13345"/>
    <cellStyle name="Normal 10 2" xfId="13346"/>
    <cellStyle name="Normal 10 2 10" xfId="13347"/>
    <cellStyle name="Normal 10 2 10 2" xfId="13348"/>
    <cellStyle name="Normal 10 2 10 2 2" xfId="13349"/>
    <cellStyle name="Normal 10 2 10 2 2 2" xfId="13350"/>
    <cellStyle name="Normal 10 2 10 2 2 2 2" xfId="13351"/>
    <cellStyle name="Normal 10 2 10 2 2 3" xfId="13352"/>
    <cellStyle name="Normal 10 2 10 2 3" xfId="13353"/>
    <cellStyle name="Normal 10 2 10 2 3 2" xfId="13354"/>
    <cellStyle name="Normal 10 2 10 2 4" xfId="13355"/>
    <cellStyle name="Normal 10 2 10 3" xfId="13356"/>
    <cellStyle name="Normal 10 2 10 3 2" xfId="13357"/>
    <cellStyle name="Normal 10 2 10 3 2 2" xfId="13358"/>
    <cellStyle name="Normal 10 2 10 3 3" xfId="13359"/>
    <cellStyle name="Normal 10 2 10 4" xfId="13360"/>
    <cellStyle name="Normal 10 2 10 4 2" xfId="13361"/>
    <cellStyle name="Normal 10 2 10 5" xfId="13362"/>
    <cellStyle name="Normal 10 2 11" xfId="13363"/>
    <cellStyle name="Normal 10 2 11 2" xfId="13364"/>
    <cellStyle name="Normal 10 2 11 2 2" xfId="13365"/>
    <cellStyle name="Normal 10 2 11 2 2 2" xfId="13366"/>
    <cellStyle name="Normal 10 2 11 2 3" xfId="13367"/>
    <cellStyle name="Normal 10 2 11 3" xfId="13368"/>
    <cellStyle name="Normal 10 2 11 3 2" xfId="13369"/>
    <cellStyle name="Normal 10 2 11 4" xfId="13370"/>
    <cellStyle name="Normal 10 2 12" xfId="13371"/>
    <cellStyle name="Normal 10 2 12 2" xfId="13372"/>
    <cellStyle name="Normal 10 2 12 2 2" xfId="13373"/>
    <cellStyle name="Normal 10 2 12 3" xfId="13374"/>
    <cellStyle name="Normal 10 2 13" xfId="13375"/>
    <cellStyle name="Normal 10 2 13 2" xfId="13376"/>
    <cellStyle name="Normal 10 2 14" xfId="13377"/>
    <cellStyle name="Normal 10 2 14 2" xfId="13378"/>
    <cellStyle name="Normal 10 2 15" xfId="13379"/>
    <cellStyle name="Normal 10 2 16" xfId="13380"/>
    <cellStyle name="Normal 10 2 2" xfId="13381"/>
    <cellStyle name="Normal 10 2 2 10" xfId="13382"/>
    <cellStyle name="Normal 10 2 2 10 2" xfId="13383"/>
    <cellStyle name="Normal 10 2 2 10 2 2" xfId="13384"/>
    <cellStyle name="Normal 10 2 2 10 2 2 2" xfId="13385"/>
    <cellStyle name="Normal 10 2 2 10 2 3" xfId="13386"/>
    <cellStyle name="Normal 10 2 2 10 3" xfId="13387"/>
    <cellStyle name="Normal 10 2 2 10 3 2" xfId="13388"/>
    <cellStyle name="Normal 10 2 2 10 4" xfId="13389"/>
    <cellStyle name="Normal 10 2 2 11" xfId="13390"/>
    <cellStyle name="Normal 10 2 2 11 2" xfId="13391"/>
    <cellStyle name="Normal 10 2 2 11 2 2" xfId="13392"/>
    <cellStyle name="Normal 10 2 2 11 3" xfId="13393"/>
    <cellStyle name="Normal 10 2 2 12" xfId="13394"/>
    <cellStyle name="Normal 10 2 2 12 2" xfId="13395"/>
    <cellStyle name="Normal 10 2 2 13" xfId="13396"/>
    <cellStyle name="Normal 10 2 2 13 2" xfId="13397"/>
    <cellStyle name="Normal 10 2 2 14" xfId="13398"/>
    <cellStyle name="Normal 10 2 2 15" xfId="13399"/>
    <cellStyle name="Normal 10 2 2 2" xfId="13400"/>
    <cellStyle name="Normal 10 2 2 2 10" xfId="13401"/>
    <cellStyle name="Normal 10 2 2 2 10 2" xfId="13402"/>
    <cellStyle name="Normal 10 2 2 2 11" xfId="13403"/>
    <cellStyle name="Normal 10 2 2 2 11 2" xfId="13404"/>
    <cellStyle name="Normal 10 2 2 2 12" xfId="13405"/>
    <cellStyle name="Normal 10 2 2 2 13" xfId="13406"/>
    <cellStyle name="Normal 10 2 2 2 2" xfId="13407"/>
    <cellStyle name="Normal 10 2 2 2 2 10" xfId="13408"/>
    <cellStyle name="Normal 10 2 2 2 2 11" xfId="13409"/>
    <cellStyle name="Normal 10 2 2 2 2 2" xfId="13410"/>
    <cellStyle name="Normal 10 2 2 2 2 2 2" xfId="13411"/>
    <cellStyle name="Normal 10 2 2 2 2 2 2 2" xfId="13412"/>
    <cellStyle name="Normal 10 2 2 2 2 2 2 2 2" xfId="13413"/>
    <cellStyle name="Normal 10 2 2 2 2 2 2 2 2 2" xfId="13414"/>
    <cellStyle name="Normal 10 2 2 2 2 2 2 2 2 2 2" xfId="13415"/>
    <cellStyle name="Normal 10 2 2 2 2 2 2 2 2 3" xfId="13416"/>
    <cellStyle name="Normal 10 2 2 2 2 2 2 2 3" xfId="13417"/>
    <cellStyle name="Normal 10 2 2 2 2 2 2 2 3 2" xfId="13418"/>
    <cellStyle name="Normal 10 2 2 2 2 2 2 2 4" xfId="13419"/>
    <cellStyle name="Normal 10 2 2 2 2 2 2 3" xfId="13420"/>
    <cellStyle name="Normal 10 2 2 2 2 2 2 3 2" xfId="13421"/>
    <cellStyle name="Normal 10 2 2 2 2 2 2 3 2 2" xfId="13422"/>
    <cellStyle name="Normal 10 2 2 2 2 2 2 3 3" xfId="13423"/>
    <cellStyle name="Normal 10 2 2 2 2 2 2 4" xfId="13424"/>
    <cellStyle name="Normal 10 2 2 2 2 2 2 4 2" xfId="13425"/>
    <cellStyle name="Normal 10 2 2 2 2 2 2 5" xfId="13426"/>
    <cellStyle name="Normal 10 2 2 2 2 2 3" xfId="13427"/>
    <cellStyle name="Normal 10 2 2 2 2 2 3 2" xfId="13428"/>
    <cellStyle name="Normal 10 2 2 2 2 2 3 2 2" xfId="13429"/>
    <cellStyle name="Normal 10 2 2 2 2 2 3 2 2 2" xfId="13430"/>
    <cellStyle name="Normal 10 2 2 2 2 2 3 2 2 2 2" xfId="13431"/>
    <cellStyle name="Normal 10 2 2 2 2 2 3 2 2 3" xfId="13432"/>
    <cellStyle name="Normal 10 2 2 2 2 2 3 2 3" xfId="13433"/>
    <cellStyle name="Normal 10 2 2 2 2 2 3 2 3 2" xfId="13434"/>
    <cellStyle name="Normal 10 2 2 2 2 2 3 2 4" xfId="13435"/>
    <cellStyle name="Normal 10 2 2 2 2 2 3 3" xfId="13436"/>
    <cellStyle name="Normal 10 2 2 2 2 2 3 3 2" xfId="13437"/>
    <cellStyle name="Normal 10 2 2 2 2 2 3 3 2 2" xfId="13438"/>
    <cellStyle name="Normal 10 2 2 2 2 2 3 3 3" xfId="13439"/>
    <cellStyle name="Normal 10 2 2 2 2 2 3 4" xfId="13440"/>
    <cellStyle name="Normal 10 2 2 2 2 2 3 4 2" xfId="13441"/>
    <cellStyle name="Normal 10 2 2 2 2 2 3 5" xfId="13442"/>
    <cellStyle name="Normal 10 2 2 2 2 2 4" xfId="13443"/>
    <cellStyle name="Normal 10 2 2 2 2 2 4 2" xfId="13444"/>
    <cellStyle name="Normal 10 2 2 2 2 2 4 2 2" xfId="13445"/>
    <cellStyle name="Normal 10 2 2 2 2 2 4 2 2 2" xfId="13446"/>
    <cellStyle name="Normal 10 2 2 2 2 2 4 2 3" xfId="13447"/>
    <cellStyle name="Normal 10 2 2 2 2 2 4 3" xfId="13448"/>
    <cellStyle name="Normal 10 2 2 2 2 2 4 3 2" xfId="13449"/>
    <cellStyle name="Normal 10 2 2 2 2 2 4 4" xfId="13450"/>
    <cellStyle name="Normal 10 2 2 2 2 2 5" xfId="13451"/>
    <cellStyle name="Normal 10 2 2 2 2 2 5 2" xfId="13452"/>
    <cellStyle name="Normal 10 2 2 2 2 2 5 2 2" xfId="13453"/>
    <cellStyle name="Normal 10 2 2 2 2 2 5 3" xfId="13454"/>
    <cellStyle name="Normal 10 2 2 2 2 2 6" xfId="13455"/>
    <cellStyle name="Normal 10 2 2 2 2 2 6 2" xfId="13456"/>
    <cellStyle name="Normal 10 2 2 2 2 2 7" xfId="13457"/>
    <cellStyle name="Normal 10 2 2 2 2 2 8" xfId="13458"/>
    <cellStyle name="Normal 10 2 2 2 2 3" xfId="13459"/>
    <cellStyle name="Normal 10 2 2 2 2 3 2" xfId="13460"/>
    <cellStyle name="Normal 10 2 2 2 2 3 2 2" xfId="13461"/>
    <cellStyle name="Normal 10 2 2 2 2 3 2 2 2" xfId="13462"/>
    <cellStyle name="Normal 10 2 2 2 2 3 2 2 2 2" xfId="13463"/>
    <cellStyle name="Normal 10 2 2 2 2 3 2 2 3" xfId="13464"/>
    <cellStyle name="Normal 10 2 2 2 2 3 2 3" xfId="13465"/>
    <cellStyle name="Normal 10 2 2 2 2 3 2 3 2" xfId="13466"/>
    <cellStyle name="Normal 10 2 2 2 2 3 2 4" xfId="13467"/>
    <cellStyle name="Normal 10 2 2 2 2 3 3" xfId="13468"/>
    <cellStyle name="Normal 10 2 2 2 2 3 3 2" xfId="13469"/>
    <cellStyle name="Normal 10 2 2 2 2 3 3 2 2" xfId="13470"/>
    <cellStyle name="Normal 10 2 2 2 2 3 3 3" xfId="13471"/>
    <cellStyle name="Normal 10 2 2 2 2 3 4" xfId="13472"/>
    <cellStyle name="Normal 10 2 2 2 2 3 4 2" xfId="13473"/>
    <cellStyle name="Normal 10 2 2 2 2 3 5" xfId="13474"/>
    <cellStyle name="Normal 10 2 2 2 2 4" xfId="13475"/>
    <cellStyle name="Normal 10 2 2 2 2 4 2" xfId="13476"/>
    <cellStyle name="Normal 10 2 2 2 2 4 2 2" xfId="13477"/>
    <cellStyle name="Normal 10 2 2 2 2 4 2 2 2" xfId="13478"/>
    <cellStyle name="Normal 10 2 2 2 2 4 2 2 2 2" xfId="13479"/>
    <cellStyle name="Normal 10 2 2 2 2 4 2 2 3" xfId="13480"/>
    <cellStyle name="Normal 10 2 2 2 2 4 2 3" xfId="13481"/>
    <cellStyle name="Normal 10 2 2 2 2 4 2 3 2" xfId="13482"/>
    <cellStyle name="Normal 10 2 2 2 2 4 2 4" xfId="13483"/>
    <cellStyle name="Normal 10 2 2 2 2 4 3" xfId="13484"/>
    <cellStyle name="Normal 10 2 2 2 2 4 3 2" xfId="13485"/>
    <cellStyle name="Normal 10 2 2 2 2 4 3 2 2" xfId="13486"/>
    <cellStyle name="Normal 10 2 2 2 2 4 3 3" xfId="13487"/>
    <cellStyle name="Normal 10 2 2 2 2 4 4" xfId="13488"/>
    <cellStyle name="Normal 10 2 2 2 2 4 4 2" xfId="13489"/>
    <cellStyle name="Normal 10 2 2 2 2 4 5" xfId="13490"/>
    <cellStyle name="Normal 10 2 2 2 2 5" xfId="13491"/>
    <cellStyle name="Normal 10 2 2 2 2 5 2" xfId="13492"/>
    <cellStyle name="Normal 10 2 2 2 2 5 2 2" xfId="13493"/>
    <cellStyle name="Normal 10 2 2 2 2 5 2 2 2" xfId="13494"/>
    <cellStyle name="Normal 10 2 2 2 2 5 2 2 2 2" xfId="13495"/>
    <cellStyle name="Normal 10 2 2 2 2 5 2 2 3" xfId="13496"/>
    <cellStyle name="Normal 10 2 2 2 2 5 2 3" xfId="13497"/>
    <cellStyle name="Normal 10 2 2 2 2 5 2 3 2" xfId="13498"/>
    <cellStyle name="Normal 10 2 2 2 2 5 2 4" xfId="13499"/>
    <cellStyle name="Normal 10 2 2 2 2 5 3" xfId="13500"/>
    <cellStyle name="Normal 10 2 2 2 2 5 3 2" xfId="13501"/>
    <cellStyle name="Normal 10 2 2 2 2 5 3 2 2" xfId="13502"/>
    <cellStyle name="Normal 10 2 2 2 2 5 3 3" xfId="13503"/>
    <cellStyle name="Normal 10 2 2 2 2 5 4" xfId="13504"/>
    <cellStyle name="Normal 10 2 2 2 2 5 4 2" xfId="13505"/>
    <cellStyle name="Normal 10 2 2 2 2 5 5" xfId="13506"/>
    <cellStyle name="Normal 10 2 2 2 2 6" xfId="13507"/>
    <cellStyle name="Normal 10 2 2 2 2 6 2" xfId="13508"/>
    <cellStyle name="Normal 10 2 2 2 2 6 2 2" xfId="13509"/>
    <cellStyle name="Normal 10 2 2 2 2 6 2 2 2" xfId="13510"/>
    <cellStyle name="Normal 10 2 2 2 2 6 2 3" xfId="13511"/>
    <cellStyle name="Normal 10 2 2 2 2 6 3" xfId="13512"/>
    <cellStyle name="Normal 10 2 2 2 2 6 3 2" xfId="13513"/>
    <cellStyle name="Normal 10 2 2 2 2 6 4" xfId="13514"/>
    <cellStyle name="Normal 10 2 2 2 2 7" xfId="13515"/>
    <cellStyle name="Normal 10 2 2 2 2 7 2" xfId="13516"/>
    <cellStyle name="Normal 10 2 2 2 2 7 2 2" xfId="13517"/>
    <cellStyle name="Normal 10 2 2 2 2 7 3" xfId="13518"/>
    <cellStyle name="Normal 10 2 2 2 2 8" xfId="13519"/>
    <cellStyle name="Normal 10 2 2 2 2 8 2" xfId="13520"/>
    <cellStyle name="Normal 10 2 2 2 2 9" xfId="13521"/>
    <cellStyle name="Normal 10 2 2 2 2 9 2" xfId="13522"/>
    <cellStyle name="Normal 10 2 2 2 3" xfId="13523"/>
    <cellStyle name="Normal 10 2 2 2 3 10" xfId="13524"/>
    <cellStyle name="Normal 10 2 2 2 3 11" xfId="13525"/>
    <cellStyle name="Normal 10 2 2 2 3 2" xfId="13526"/>
    <cellStyle name="Normal 10 2 2 2 3 2 2" xfId="13527"/>
    <cellStyle name="Normal 10 2 2 2 3 2 2 2" xfId="13528"/>
    <cellStyle name="Normal 10 2 2 2 3 2 2 2 2" xfId="13529"/>
    <cellStyle name="Normal 10 2 2 2 3 2 2 2 2 2" xfId="13530"/>
    <cellStyle name="Normal 10 2 2 2 3 2 2 2 2 2 2" xfId="13531"/>
    <cellStyle name="Normal 10 2 2 2 3 2 2 2 2 3" xfId="13532"/>
    <cellStyle name="Normal 10 2 2 2 3 2 2 2 3" xfId="13533"/>
    <cellStyle name="Normal 10 2 2 2 3 2 2 2 3 2" xfId="13534"/>
    <cellStyle name="Normal 10 2 2 2 3 2 2 2 4" xfId="13535"/>
    <cellStyle name="Normal 10 2 2 2 3 2 2 3" xfId="13536"/>
    <cellStyle name="Normal 10 2 2 2 3 2 2 3 2" xfId="13537"/>
    <cellStyle name="Normal 10 2 2 2 3 2 2 3 2 2" xfId="13538"/>
    <cellStyle name="Normal 10 2 2 2 3 2 2 3 3" xfId="13539"/>
    <cellStyle name="Normal 10 2 2 2 3 2 2 4" xfId="13540"/>
    <cellStyle name="Normal 10 2 2 2 3 2 2 4 2" xfId="13541"/>
    <cellStyle name="Normal 10 2 2 2 3 2 2 5" xfId="13542"/>
    <cellStyle name="Normal 10 2 2 2 3 2 3" xfId="13543"/>
    <cellStyle name="Normal 10 2 2 2 3 2 3 2" xfId="13544"/>
    <cellStyle name="Normal 10 2 2 2 3 2 3 2 2" xfId="13545"/>
    <cellStyle name="Normal 10 2 2 2 3 2 3 2 2 2" xfId="13546"/>
    <cellStyle name="Normal 10 2 2 2 3 2 3 2 2 2 2" xfId="13547"/>
    <cellStyle name="Normal 10 2 2 2 3 2 3 2 2 3" xfId="13548"/>
    <cellStyle name="Normal 10 2 2 2 3 2 3 2 3" xfId="13549"/>
    <cellStyle name="Normal 10 2 2 2 3 2 3 2 3 2" xfId="13550"/>
    <cellStyle name="Normal 10 2 2 2 3 2 3 2 4" xfId="13551"/>
    <cellStyle name="Normal 10 2 2 2 3 2 3 3" xfId="13552"/>
    <cellStyle name="Normal 10 2 2 2 3 2 3 3 2" xfId="13553"/>
    <cellStyle name="Normal 10 2 2 2 3 2 3 3 2 2" xfId="13554"/>
    <cellStyle name="Normal 10 2 2 2 3 2 3 3 3" xfId="13555"/>
    <cellStyle name="Normal 10 2 2 2 3 2 3 4" xfId="13556"/>
    <cellStyle name="Normal 10 2 2 2 3 2 3 4 2" xfId="13557"/>
    <cellStyle name="Normal 10 2 2 2 3 2 3 5" xfId="13558"/>
    <cellStyle name="Normal 10 2 2 2 3 2 4" xfId="13559"/>
    <cellStyle name="Normal 10 2 2 2 3 2 4 2" xfId="13560"/>
    <cellStyle name="Normal 10 2 2 2 3 2 4 2 2" xfId="13561"/>
    <cellStyle name="Normal 10 2 2 2 3 2 4 2 2 2" xfId="13562"/>
    <cellStyle name="Normal 10 2 2 2 3 2 4 2 3" xfId="13563"/>
    <cellStyle name="Normal 10 2 2 2 3 2 4 3" xfId="13564"/>
    <cellStyle name="Normal 10 2 2 2 3 2 4 3 2" xfId="13565"/>
    <cellStyle name="Normal 10 2 2 2 3 2 4 4" xfId="13566"/>
    <cellStyle name="Normal 10 2 2 2 3 2 5" xfId="13567"/>
    <cellStyle name="Normal 10 2 2 2 3 2 5 2" xfId="13568"/>
    <cellStyle name="Normal 10 2 2 2 3 2 5 2 2" xfId="13569"/>
    <cellStyle name="Normal 10 2 2 2 3 2 5 3" xfId="13570"/>
    <cellStyle name="Normal 10 2 2 2 3 2 6" xfId="13571"/>
    <cellStyle name="Normal 10 2 2 2 3 2 6 2" xfId="13572"/>
    <cellStyle name="Normal 10 2 2 2 3 2 7" xfId="13573"/>
    <cellStyle name="Normal 10 2 2 2 3 2 8" xfId="13574"/>
    <cellStyle name="Normal 10 2 2 2 3 3" xfId="13575"/>
    <cellStyle name="Normal 10 2 2 2 3 3 2" xfId="13576"/>
    <cellStyle name="Normal 10 2 2 2 3 3 2 2" xfId="13577"/>
    <cellStyle name="Normal 10 2 2 2 3 3 2 2 2" xfId="13578"/>
    <cellStyle name="Normal 10 2 2 2 3 3 2 2 2 2" xfId="13579"/>
    <cellStyle name="Normal 10 2 2 2 3 3 2 2 3" xfId="13580"/>
    <cellStyle name="Normal 10 2 2 2 3 3 2 3" xfId="13581"/>
    <cellStyle name="Normal 10 2 2 2 3 3 2 3 2" xfId="13582"/>
    <cellStyle name="Normal 10 2 2 2 3 3 2 4" xfId="13583"/>
    <cellStyle name="Normal 10 2 2 2 3 3 3" xfId="13584"/>
    <cellStyle name="Normal 10 2 2 2 3 3 3 2" xfId="13585"/>
    <cellStyle name="Normal 10 2 2 2 3 3 3 2 2" xfId="13586"/>
    <cellStyle name="Normal 10 2 2 2 3 3 3 3" xfId="13587"/>
    <cellStyle name="Normal 10 2 2 2 3 3 4" xfId="13588"/>
    <cellStyle name="Normal 10 2 2 2 3 3 4 2" xfId="13589"/>
    <cellStyle name="Normal 10 2 2 2 3 3 5" xfId="13590"/>
    <cellStyle name="Normal 10 2 2 2 3 4" xfId="13591"/>
    <cellStyle name="Normal 10 2 2 2 3 4 2" xfId="13592"/>
    <cellStyle name="Normal 10 2 2 2 3 4 2 2" xfId="13593"/>
    <cellStyle name="Normal 10 2 2 2 3 4 2 2 2" xfId="13594"/>
    <cellStyle name="Normal 10 2 2 2 3 4 2 2 2 2" xfId="13595"/>
    <cellStyle name="Normal 10 2 2 2 3 4 2 2 3" xfId="13596"/>
    <cellStyle name="Normal 10 2 2 2 3 4 2 3" xfId="13597"/>
    <cellStyle name="Normal 10 2 2 2 3 4 2 3 2" xfId="13598"/>
    <cellStyle name="Normal 10 2 2 2 3 4 2 4" xfId="13599"/>
    <cellStyle name="Normal 10 2 2 2 3 4 3" xfId="13600"/>
    <cellStyle name="Normal 10 2 2 2 3 4 3 2" xfId="13601"/>
    <cellStyle name="Normal 10 2 2 2 3 4 3 2 2" xfId="13602"/>
    <cellStyle name="Normal 10 2 2 2 3 4 3 3" xfId="13603"/>
    <cellStyle name="Normal 10 2 2 2 3 4 4" xfId="13604"/>
    <cellStyle name="Normal 10 2 2 2 3 4 4 2" xfId="13605"/>
    <cellStyle name="Normal 10 2 2 2 3 4 5" xfId="13606"/>
    <cellStyle name="Normal 10 2 2 2 3 5" xfId="13607"/>
    <cellStyle name="Normal 10 2 2 2 3 5 2" xfId="13608"/>
    <cellStyle name="Normal 10 2 2 2 3 5 2 2" xfId="13609"/>
    <cellStyle name="Normal 10 2 2 2 3 5 2 2 2" xfId="13610"/>
    <cellStyle name="Normal 10 2 2 2 3 5 2 2 2 2" xfId="13611"/>
    <cellStyle name="Normal 10 2 2 2 3 5 2 2 3" xfId="13612"/>
    <cellStyle name="Normal 10 2 2 2 3 5 2 3" xfId="13613"/>
    <cellStyle name="Normal 10 2 2 2 3 5 2 3 2" xfId="13614"/>
    <cellStyle name="Normal 10 2 2 2 3 5 2 4" xfId="13615"/>
    <cellStyle name="Normal 10 2 2 2 3 5 3" xfId="13616"/>
    <cellStyle name="Normal 10 2 2 2 3 5 3 2" xfId="13617"/>
    <cellStyle name="Normal 10 2 2 2 3 5 3 2 2" xfId="13618"/>
    <cellStyle name="Normal 10 2 2 2 3 5 3 3" xfId="13619"/>
    <cellStyle name="Normal 10 2 2 2 3 5 4" xfId="13620"/>
    <cellStyle name="Normal 10 2 2 2 3 5 4 2" xfId="13621"/>
    <cellStyle name="Normal 10 2 2 2 3 5 5" xfId="13622"/>
    <cellStyle name="Normal 10 2 2 2 3 6" xfId="13623"/>
    <cellStyle name="Normal 10 2 2 2 3 6 2" xfId="13624"/>
    <cellStyle name="Normal 10 2 2 2 3 6 2 2" xfId="13625"/>
    <cellStyle name="Normal 10 2 2 2 3 6 2 2 2" xfId="13626"/>
    <cellStyle name="Normal 10 2 2 2 3 6 2 3" xfId="13627"/>
    <cellStyle name="Normal 10 2 2 2 3 6 3" xfId="13628"/>
    <cellStyle name="Normal 10 2 2 2 3 6 3 2" xfId="13629"/>
    <cellStyle name="Normal 10 2 2 2 3 6 4" xfId="13630"/>
    <cellStyle name="Normal 10 2 2 2 3 7" xfId="13631"/>
    <cellStyle name="Normal 10 2 2 2 3 7 2" xfId="13632"/>
    <cellStyle name="Normal 10 2 2 2 3 7 2 2" xfId="13633"/>
    <cellStyle name="Normal 10 2 2 2 3 7 3" xfId="13634"/>
    <cellStyle name="Normal 10 2 2 2 3 8" xfId="13635"/>
    <cellStyle name="Normal 10 2 2 2 3 8 2" xfId="13636"/>
    <cellStyle name="Normal 10 2 2 2 3 9" xfId="13637"/>
    <cellStyle name="Normal 10 2 2 2 3 9 2" xfId="13638"/>
    <cellStyle name="Normal 10 2 2 2 4" xfId="13639"/>
    <cellStyle name="Normal 10 2 2 2 4 2" xfId="13640"/>
    <cellStyle name="Normal 10 2 2 2 4 2 2" xfId="13641"/>
    <cellStyle name="Normal 10 2 2 2 4 2 2 2" xfId="13642"/>
    <cellStyle name="Normal 10 2 2 2 4 2 2 2 2" xfId="13643"/>
    <cellStyle name="Normal 10 2 2 2 4 2 2 2 2 2" xfId="13644"/>
    <cellStyle name="Normal 10 2 2 2 4 2 2 2 3" xfId="13645"/>
    <cellStyle name="Normal 10 2 2 2 4 2 2 3" xfId="13646"/>
    <cellStyle name="Normal 10 2 2 2 4 2 2 3 2" xfId="13647"/>
    <cellStyle name="Normal 10 2 2 2 4 2 2 4" xfId="13648"/>
    <cellStyle name="Normal 10 2 2 2 4 2 3" xfId="13649"/>
    <cellStyle name="Normal 10 2 2 2 4 2 3 2" xfId="13650"/>
    <cellStyle name="Normal 10 2 2 2 4 2 3 2 2" xfId="13651"/>
    <cellStyle name="Normal 10 2 2 2 4 2 3 3" xfId="13652"/>
    <cellStyle name="Normal 10 2 2 2 4 2 4" xfId="13653"/>
    <cellStyle name="Normal 10 2 2 2 4 2 4 2" xfId="13654"/>
    <cellStyle name="Normal 10 2 2 2 4 2 5" xfId="13655"/>
    <cellStyle name="Normal 10 2 2 2 4 3" xfId="13656"/>
    <cellStyle name="Normal 10 2 2 2 4 3 2" xfId="13657"/>
    <cellStyle name="Normal 10 2 2 2 4 3 2 2" xfId="13658"/>
    <cellStyle name="Normal 10 2 2 2 4 3 2 2 2" xfId="13659"/>
    <cellStyle name="Normal 10 2 2 2 4 3 2 2 2 2" xfId="13660"/>
    <cellStyle name="Normal 10 2 2 2 4 3 2 2 3" xfId="13661"/>
    <cellStyle name="Normal 10 2 2 2 4 3 2 3" xfId="13662"/>
    <cellStyle name="Normal 10 2 2 2 4 3 2 3 2" xfId="13663"/>
    <cellStyle name="Normal 10 2 2 2 4 3 2 4" xfId="13664"/>
    <cellStyle name="Normal 10 2 2 2 4 3 3" xfId="13665"/>
    <cellStyle name="Normal 10 2 2 2 4 3 3 2" xfId="13666"/>
    <cellStyle name="Normal 10 2 2 2 4 3 3 2 2" xfId="13667"/>
    <cellStyle name="Normal 10 2 2 2 4 3 3 3" xfId="13668"/>
    <cellStyle name="Normal 10 2 2 2 4 3 4" xfId="13669"/>
    <cellStyle name="Normal 10 2 2 2 4 3 4 2" xfId="13670"/>
    <cellStyle name="Normal 10 2 2 2 4 3 5" xfId="13671"/>
    <cellStyle name="Normal 10 2 2 2 4 4" xfId="13672"/>
    <cellStyle name="Normal 10 2 2 2 4 4 2" xfId="13673"/>
    <cellStyle name="Normal 10 2 2 2 4 4 2 2" xfId="13674"/>
    <cellStyle name="Normal 10 2 2 2 4 4 2 2 2" xfId="13675"/>
    <cellStyle name="Normal 10 2 2 2 4 4 2 3" xfId="13676"/>
    <cellStyle name="Normal 10 2 2 2 4 4 3" xfId="13677"/>
    <cellStyle name="Normal 10 2 2 2 4 4 3 2" xfId="13678"/>
    <cellStyle name="Normal 10 2 2 2 4 4 4" xfId="13679"/>
    <cellStyle name="Normal 10 2 2 2 4 5" xfId="13680"/>
    <cellStyle name="Normal 10 2 2 2 4 5 2" xfId="13681"/>
    <cellStyle name="Normal 10 2 2 2 4 5 2 2" xfId="13682"/>
    <cellStyle name="Normal 10 2 2 2 4 5 3" xfId="13683"/>
    <cellStyle name="Normal 10 2 2 2 4 6" xfId="13684"/>
    <cellStyle name="Normal 10 2 2 2 4 6 2" xfId="13685"/>
    <cellStyle name="Normal 10 2 2 2 4 7" xfId="13686"/>
    <cellStyle name="Normal 10 2 2 2 4 8" xfId="13687"/>
    <cellStyle name="Normal 10 2 2 2 5" xfId="13688"/>
    <cellStyle name="Normal 10 2 2 2 5 2" xfId="13689"/>
    <cellStyle name="Normal 10 2 2 2 5 2 2" xfId="13690"/>
    <cellStyle name="Normal 10 2 2 2 5 2 2 2" xfId="13691"/>
    <cellStyle name="Normal 10 2 2 2 5 2 2 2 2" xfId="13692"/>
    <cellStyle name="Normal 10 2 2 2 5 2 2 3" xfId="13693"/>
    <cellStyle name="Normal 10 2 2 2 5 2 3" xfId="13694"/>
    <cellStyle name="Normal 10 2 2 2 5 2 3 2" xfId="13695"/>
    <cellStyle name="Normal 10 2 2 2 5 2 4" xfId="13696"/>
    <cellStyle name="Normal 10 2 2 2 5 3" xfId="13697"/>
    <cellStyle name="Normal 10 2 2 2 5 3 2" xfId="13698"/>
    <cellStyle name="Normal 10 2 2 2 5 3 2 2" xfId="13699"/>
    <cellStyle name="Normal 10 2 2 2 5 3 3" xfId="13700"/>
    <cellStyle name="Normal 10 2 2 2 5 4" xfId="13701"/>
    <cellStyle name="Normal 10 2 2 2 5 4 2" xfId="13702"/>
    <cellStyle name="Normal 10 2 2 2 5 5" xfId="13703"/>
    <cellStyle name="Normal 10 2 2 2 6" xfId="13704"/>
    <cellStyle name="Normal 10 2 2 2 6 2" xfId="13705"/>
    <cellStyle name="Normal 10 2 2 2 6 2 2" xfId="13706"/>
    <cellStyle name="Normal 10 2 2 2 6 2 2 2" xfId="13707"/>
    <cellStyle name="Normal 10 2 2 2 6 2 2 2 2" xfId="13708"/>
    <cellStyle name="Normal 10 2 2 2 6 2 2 3" xfId="13709"/>
    <cellStyle name="Normal 10 2 2 2 6 2 3" xfId="13710"/>
    <cellStyle name="Normal 10 2 2 2 6 2 3 2" xfId="13711"/>
    <cellStyle name="Normal 10 2 2 2 6 2 4" xfId="13712"/>
    <cellStyle name="Normal 10 2 2 2 6 3" xfId="13713"/>
    <cellStyle name="Normal 10 2 2 2 6 3 2" xfId="13714"/>
    <cellStyle name="Normal 10 2 2 2 6 3 2 2" xfId="13715"/>
    <cellStyle name="Normal 10 2 2 2 6 3 3" xfId="13716"/>
    <cellStyle name="Normal 10 2 2 2 6 4" xfId="13717"/>
    <cellStyle name="Normal 10 2 2 2 6 4 2" xfId="13718"/>
    <cellStyle name="Normal 10 2 2 2 6 5" xfId="13719"/>
    <cellStyle name="Normal 10 2 2 2 7" xfId="13720"/>
    <cellStyle name="Normal 10 2 2 2 7 2" xfId="13721"/>
    <cellStyle name="Normal 10 2 2 2 7 2 2" xfId="13722"/>
    <cellStyle name="Normal 10 2 2 2 7 2 2 2" xfId="13723"/>
    <cellStyle name="Normal 10 2 2 2 7 2 2 2 2" xfId="13724"/>
    <cellStyle name="Normal 10 2 2 2 7 2 2 3" xfId="13725"/>
    <cellStyle name="Normal 10 2 2 2 7 2 3" xfId="13726"/>
    <cellStyle name="Normal 10 2 2 2 7 2 3 2" xfId="13727"/>
    <cellStyle name="Normal 10 2 2 2 7 2 4" xfId="13728"/>
    <cellStyle name="Normal 10 2 2 2 7 3" xfId="13729"/>
    <cellStyle name="Normal 10 2 2 2 7 3 2" xfId="13730"/>
    <cellStyle name="Normal 10 2 2 2 7 3 2 2" xfId="13731"/>
    <cellStyle name="Normal 10 2 2 2 7 3 3" xfId="13732"/>
    <cellStyle name="Normal 10 2 2 2 7 4" xfId="13733"/>
    <cellStyle name="Normal 10 2 2 2 7 4 2" xfId="13734"/>
    <cellStyle name="Normal 10 2 2 2 7 5" xfId="13735"/>
    <cellStyle name="Normal 10 2 2 2 8" xfId="13736"/>
    <cellStyle name="Normal 10 2 2 2 8 2" xfId="13737"/>
    <cellStyle name="Normal 10 2 2 2 8 2 2" xfId="13738"/>
    <cellStyle name="Normal 10 2 2 2 8 2 2 2" xfId="13739"/>
    <cellStyle name="Normal 10 2 2 2 8 2 3" xfId="13740"/>
    <cellStyle name="Normal 10 2 2 2 8 3" xfId="13741"/>
    <cellStyle name="Normal 10 2 2 2 8 3 2" xfId="13742"/>
    <cellStyle name="Normal 10 2 2 2 8 4" xfId="13743"/>
    <cellStyle name="Normal 10 2 2 2 9" xfId="13744"/>
    <cellStyle name="Normal 10 2 2 2 9 2" xfId="13745"/>
    <cellStyle name="Normal 10 2 2 2 9 2 2" xfId="13746"/>
    <cellStyle name="Normal 10 2 2 2 9 3" xfId="13747"/>
    <cellStyle name="Normal 10 2 2 3" xfId="13748"/>
    <cellStyle name="Normal 10 2 2 3 10" xfId="13749"/>
    <cellStyle name="Normal 10 2 2 3 10 2" xfId="13750"/>
    <cellStyle name="Normal 10 2 2 3 11" xfId="13751"/>
    <cellStyle name="Normal 10 2 2 3 12" xfId="13752"/>
    <cellStyle name="Normal 10 2 2 3 2" xfId="13753"/>
    <cellStyle name="Normal 10 2 2 3 2 10" xfId="13754"/>
    <cellStyle name="Normal 10 2 2 3 2 11" xfId="13755"/>
    <cellStyle name="Normal 10 2 2 3 2 2" xfId="13756"/>
    <cellStyle name="Normal 10 2 2 3 2 2 2" xfId="13757"/>
    <cellStyle name="Normal 10 2 2 3 2 2 2 2" xfId="13758"/>
    <cellStyle name="Normal 10 2 2 3 2 2 2 2 2" xfId="13759"/>
    <cellStyle name="Normal 10 2 2 3 2 2 2 2 2 2" xfId="13760"/>
    <cellStyle name="Normal 10 2 2 3 2 2 2 2 2 2 2" xfId="13761"/>
    <cellStyle name="Normal 10 2 2 3 2 2 2 2 2 3" xfId="13762"/>
    <cellStyle name="Normal 10 2 2 3 2 2 2 2 3" xfId="13763"/>
    <cellStyle name="Normal 10 2 2 3 2 2 2 2 3 2" xfId="13764"/>
    <cellStyle name="Normal 10 2 2 3 2 2 2 2 4" xfId="13765"/>
    <cellStyle name="Normal 10 2 2 3 2 2 2 3" xfId="13766"/>
    <cellStyle name="Normal 10 2 2 3 2 2 2 3 2" xfId="13767"/>
    <cellStyle name="Normal 10 2 2 3 2 2 2 3 2 2" xfId="13768"/>
    <cellStyle name="Normal 10 2 2 3 2 2 2 3 3" xfId="13769"/>
    <cellStyle name="Normal 10 2 2 3 2 2 2 4" xfId="13770"/>
    <cellStyle name="Normal 10 2 2 3 2 2 2 4 2" xfId="13771"/>
    <cellStyle name="Normal 10 2 2 3 2 2 2 5" xfId="13772"/>
    <cellStyle name="Normal 10 2 2 3 2 2 3" xfId="13773"/>
    <cellStyle name="Normal 10 2 2 3 2 2 3 2" xfId="13774"/>
    <cellStyle name="Normal 10 2 2 3 2 2 3 2 2" xfId="13775"/>
    <cellStyle name="Normal 10 2 2 3 2 2 3 2 2 2" xfId="13776"/>
    <cellStyle name="Normal 10 2 2 3 2 2 3 2 2 2 2" xfId="13777"/>
    <cellStyle name="Normal 10 2 2 3 2 2 3 2 2 3" xfId="13778"/>
    <cellStyle name="Normal 10 2 2 3 2 2 3 2 3" xfId="13779"/>
    <cellStyle name="Normal 10 2 2 3 2 2 3 2 3 2" xfId="13780"/>
    <cellStyle name="Normal 10 2 2 3 2 2 3 2 4" xfId="13781"/>
    <cellStyle name="Normal 10 2 2 3 2 2 3 3" xfId="13782"/>
    <cellStyle name="Normal 10 2 2 3 2 2 3 3 2" xfId="13783"/>
    <cellStyle name="Normal 10 2 2 3 2 2 3 3 2 2" xfId="13784"/>
    <cellStyle name="Normal 10 2 2 3 2 2 3 3 3" xfId="13785"/>
    <cellStyle name="Normal 10 2 2 3 2 2 3 4" xfId="13786"/>
    <cellStyle name="Normal 10 2 2 3 2 2 3 4 2" xfId="13787"/>
    <cellStyle name="Normal 10 2 2 3 2 2 3 5" xfId="13788"/>
    <cellStyle name="Normal 10 2 2 3 2 2 4" xfId="13789"/>
    <cellStyle name="Normal 10 2 2 3 2 2 4 2" xfId="13790"/>
    <cellStyle name="Normal 10 2 2 3 2 2 4 2 2" xfId="13791"/>
    <cellStyle name="Normal 10 2 2 3 2 2 4 2 2 2" xfId="13792"/>
    <cellStyle name="Normal 10 2 2 3 2 2 4 2 3" xfId="13793"/>
    <cellStyle name="Normal 10 2 2 3 2 2 4 3" xfId="13794"/>
    <cellStyle name="Normal 10 2 2 3 2 2 4 3 2" xfId="13795"/>
    <cellStyle name="Normal 10 2 2 3 2 2 4 4" xfId="13796"/>
    <cellStyle name="Normal 10 2 2 3 2 2 5" xfId="13797"/>
    <cellStyle name="Normal 10 2 2 3 2 2 5 2" xfId="13798"/>
    <cellStyle name="Normal 10 2 2 3 2 2 5 2 2" xfId="13799"/>
    <cellStyle name="Normal 10 2 2 3 2 2 5 3" xfId="13800"/>
    <cellStyle name="Normal 10 2 2 3 2 2 6" xfId="13801"/>
    <cellStyle name="Normal 10 2 2 3 2 2 6 2" xfId="13802"/>
    <cellStyle name="Normal 10 2 2 3 2 2 7" xfId="13803"/>
    <cellStyle name="Normal 10 2 2 3 2 2 8" xfId="13804"/>
    <cellStyle name="Normal 10 2 2 3 2 3" xfId="13805"/>
    <cellStyle name="Normal 10 2 2 3 2 3 2" xfId="13806"/>
    <cellStyle name="Normal 10 2 2 3 2 3 2 2" xfId="13807"/>
    <cellStyle name="Normal 10 2 2 3 2 3 2 2 2" xfId="13808"/>
    <cellStyle name="Normal 10 2 2 3 2 3 2 2 2 2" xfId="13809"/>
    <cellStyle name="Normal 10 2 2 3 2 3 2 2 3" xfId="13810"/>
    <cellStyle name="Normal 10 2 2 3 2 3 2 3" xfId="13811"/>
    <cellStyle name="Normal 10 2 2 3 2 3 2 3 2" xfId="13812"/>
    <cellStyle name="Normal 10 2 2 3 2 3 2 4" xfId="13813"/>
    <cellStyle name="Normal 10 2 2 3 2 3 3" xfId="13814"/>
    <cellStyle name="Normal 10 2 2 3 2 3 3 2" xfId="13815"/>
    <cellStyle name="Normal 10 2 2 3 2 3 3 2 2" xfId="13816"/>
    <cellStyle name="Normal 10 2 2 3 2 3 3 3" xfId="13817"/>
    <cellStyle name="Normal 10 2 2 3 2 3 4" xfId="13818"/>
    <cellStyle name="Normal 10 2 2 3 2 3 4 2" xfId="13819"/>
    <cellStyle name="Normal 10 2 2 3 2 3 5" xfId="13820"/>
    <cellStyle name="Normal 10 2 2 3 2 4" xfId="13821"/>
    <cellStyle name="Normal 10 2 2 3 2 4 2" xfId="13822"/>
    <cellStyle name="Normal 10 2 2 3 2 4 2 2" xfId="13823"/>
    <cellStyle name="Normal 10 2 2 3 2 4 2 2 2" xfId="13824"/>
    <cellStyle name="Normal 10 2 2 3 2 4 2 2 2 2" xfId="13825"/>
    <cellStyle name="Normal 10 2 2 3 2 4 2 2 3" xfId="13826"/>
    <cellStyle name="Normal 10 2 2 3 2 4 2 3" xfId="13827"/>
    <cellStyle name="Normal 10 2 2 3 2 4 2 3 2" xfId="13828"/>
    <cellStyle name="Normal 10 2 2 3 2 4 2 4" xfId="13829"/>
    <cellStyle name="Normal 10 2 2 3 2 4 3" xfId="13830"/>
    <cellStyle name="Normal 10 2 2 3 2 4 3 2" xfId="13831"/>
    <cellStyle name="Normal 10 2 2 3 2 4 3 2 2" xfId="13832"/>
    <cellStyle name="Normal 10 2 2 3 2 4 3 3" xfId="13833"/>
    <cellStyle name="Normal 10 2 2 3 2 4 4" xfId="13834"/>
    <cellStyle name="Normal 10 2 2 3 2 4 4 2" xfId="13835"/>
    <cellStyle name="Normal 10 2 2 3 2 4 5" xfId="13836"/>
    <cellStyle name="Normal 10 2 2 3 2 5" xfId="13837"/>
    <cellStyle name="Normal 10 2 2 3 2 5 2" xfId="13838"/>
    <cellStyle name="Normal 10 2 2 3 2 5 2 2" xfId="13839"/>
    <cellStyle name="Normal 10 2 2 3 2 5 2 2 2" xfId="13840"/>
    <cellStyle name="Normal 10 2 2 3 2 5 2 2 2 2" xfId="13841"/>
    <cellStyle name="Normal 10 2 2 3 2 5 2 2 3" xfId="13842"/>
    <cellStyle name="Normal 10 2 2 3 2 5 2 3" xfId="13843"/>
    <cellStyle name="Normal 10 2 2 3 2 5 2 3 2" xfId="13844"/>
    <cellStyle name="Normal 10 2 2 3 2 5 2 4" xfId="13845"/>
    <cellStyle name="Normal 10 2 2 3 2 5 3" xfId="13846"/>
    <cellStyle name="Normal 10 2 2 3 2 5 3 2" xfId="13847"/>
    <cellStyle name="Normal 10 2 2 3 2 5 3 2 2" xfId="13848"/>
    <cellStyle name="Normal 10 2 2 3 2 5 3 3" xfId="13849"/>
    <cellStyle name="Normal 10 2 2 3 2 5 4" xfId="13850"/>
    <cellStyle name="Normal 10 2 2 3 2 5 4 2" xfId="13851"/>
    <cellStyle name="Normal 10 2 2 3 2 5 5" xfId="13852"/>
    <cellStyle name="Normal 10 2 2 3 2 6" xfId="13853"/>
    <cellStyle name="Normal 10 2 2 3 2 6 2" xfId="13854"/>
    <cellStyle name="Normal 10 2 2 3 2 6 2 2" xfId="13855"/>
    <cellStyle name="Normal 10 2 2 3 2 6 2 2 2" xfId="13856"/>
    <cellStyle name="Normal 10 2 2 3 2 6 2 3" xfId="13857"/>
    <cellStyle name="Normal 10 2 2 3 2 6 3" xfId="13858"/>
    <cellStyle name="Normal 10 2 2 3 2 6 3 2" xfId="13859"/>
    <cellStyle name="Normal 10 2 2 3 2 6 4" xfId="13860"/>
    <cellStyle name="Normal 10 2 2 3 2 7" xfId="13861"/>
    <cellStyle name="Normal 10 2 2 3 2 7 2" xfId="13862"/>
    <cellStyle name="Normal 10 2 2 3 2 7 2 2" xfId="13863"/>
    <cellStyle name="Normal 10 2 2 3 2 7 3" xfId="13864"/>
    <cellStyle name="Normal 10 2 2 3 2 8" xfId="13865"/>
    <cellStyle name="Normal 10 2 2 3 2 8 2" xfId="13866"/>
    <cellStyle name="Normal 10 2 2 3 2 9" xfId="13867"/>
    <cellStyle name="Normal 10 2 2 3 2 9 2" xfId="13868"/>
    <cellStyle name="Normal 10 2 2 3 3" xfId="13869"/>
    <cellStyle name="Normal 10 2 2 3 3 2" xfId="13870"/>
    <cellStyle name="Normal 10 2 2 3 3 2 2" xfId="13871"/>
    <cellStyle name="Normal 10 2 2 3 3 2 2 2" xfId="13872"/>
    <cellStyle name="Normal 10 2 2 3 3 2 2 2 2" xfId="13873"/>
    <cellStyle name="Normal 10 2 2 3 3 2 2 2 2 2" xfId="13874"/>
    <cellStyle name="Normal 10 2 2 3 3 2 2 2 3" xfId="13875"/>
    <cellStyle name="Normal 10 2 2 3 3 2 2 3" xfId="13876"/>
    <cellStyle name="Normal 10 2 2 3 3 2 2 3 2" xfId="13877"/>
    <cellStyle name="Normal 10 2 2 3 3 2 2 4" xfId="13878"/>
    <cellStyle name="Normal 10 2 2 3 3 2 3" xfId="13879"/>
    <cellStyle name="Normal 10 2 2 3 3 2 3 2" xfId="13880"/>
    <cellStyle name="Normal 10 2 2 3 3 2 3 2 2" xfId="13881"/>
    <cellStyle name="Normal 10 2 2 3 3 2 3 3" xfId="13882"/>
    <cellStyle name="Normal 10 2 2 3 3 2 4" xfId="13883"/>
    <cellStyle name="Normal 10 2 2 3 3 2 4 2" xfId="13884"/>
    <cellStyle name="Normal 10 2 2 3 3 2 5" xfId="13885"/>
    <cellStyle name="Normal 10 2 2 3 3 3" xfId="13886"/>
    <cellStyle name="Normal 10 2 2 3 3 3 2" xfId="13887"/>
    <cellStyle name="Normal 10 2 2 3 3 3 2 2" xfId="13888"/>
    <cellStyle name="Normal 10 2 2 3 3 3 2 2 2" xfId="13889"/>
    <cellStyle name="Normal 10 2 2 3 3 3 2 2 2 2" xfId="13890"/>
    <cellStyle name="Normal 10 2 2 3 3 3 2 2 3" xfId="13891"/>
    <cellStyle name="Normal 10 2 2 3 3 3 2 3" xfId="13892"/>
    <cellStyle name="Normal 10 2 2 3 3 3 2 3 2" xfId="13893"/>
    <cellStyle name="Normal 10 2 2 3 3 3 2 4" xfId="13894"/>
    <cellStyle name="Normal 10 2 2 3 3 3 3" xfId="13895"/>
    <cellStyle name="Normal 10 2 2 3 3 3 3 2" xfId="13896"/>
    <cellStyle name="Normal 10 2 2 3 3 3 3 2 2" xfId="13897"/>
    <cellStyle name="Normal 10 2 2 3 3 3 3 3" xfId="13898"/>
    <cellStyle name="Normal 10 2 2 3 3 3 4" xfId="13899"/>
    <cellStyle name="Normal 10 2 2 3 3 3 4 2" xfId="13900"/>
    <cellStyle name="Normal 10 2 2 3 3 3 5" xfId="13901"/>
    <cellStyle name="Normal 10 2 2 3 3 4" xfId="13902"/>
    <cellStyle name="Normal 10 2 2 3 3 4 2" xfId="13903"/>
    <cellStyle name="Normal 10 2 2 3 3 4 2 2" xfId="13904"/>
    <cellStyle name="Normal 10 2 2 3 3 4 2 2 2" xfId="13905"/>
    <cellStyle name="Normal 10 2 2 3 3 4 2 3" xfId="13906"/>
    <cellStyle name="Normal 10 2 2 3 3 4 3" xfId="13907"/>
    <cellStyle name="Normal 10 2 2 3 3 4 3 2" xfId="13908"/>
    <cellStyle name="Normal 10 2 2 3 3 4 4" xfId="13909"/>
    <cellStyle name="Normal 10 2 2 3 3 5" xfId="13910"/>
    <cellStyle name="Normal 10 2 2 3 3 5 2" xfId="13911"/>
    <cellStyle name="Normal 10 2 2 3 3 5 2 2" xfId="13912"/>
    <cellStyle name="Normal 10 2 2 3 3 5 3" xfId="13913"/>
    <cellStyle name="Normal 10 2 2 3 3 6" xfId="13914"/>
    <cellStyle name="Normal 10 2 2 3 3 6 2" xfId="13915"/>
    <cellStyle name="Normal 10 2 2 3 3 7" xfId="13916"/>
    <cellStyle name="Normal 10 2 2 3 3 8" xfId="13917"/>
    <cellStyle name="Normal 10 2 2 3 4" xfId="13918"/>
    <cellStyle name="Normal 10 2 2 3 4 2" xfId="13919"/>
    <cellStyle name="Normal 10 2 2 3 4 2 2" xfId="13920"/>
    <cellStyle name="Normal 10 2 2 3 4 2 2 2" xfId="13921"/>
    <cellStyle name="Normal 10 2 2 3 4 2 2 2 2" xfId="13922"/>
    <cellStyle name="Normal 10 2 2 3 4 2 2 3" xfId="13923"/>
    <cellStyle name="Normal 10 2 2 3 4 2 3" xfId="13924"/>
    <cellStyle name="Normal 10 2 2 3 4 2 3 2" xfId="13925"/>
    <cellStyle name="Normal 10 2 2 3 4 2 4" xfId="13926"/>
    <cellStyle name="Normal 10 2 2 3 4 3" xfId="13927"/>
    <cellStyle name="Normal 10 2 2 3 4 3 2" xfId="13928"/>
    <cellStyle name="Normal 10 2 2 3 4 3 2 2" xfId="13929"/>
    <cellStyle name="Normal 10 2 2 3 4 3 3" xfId="13930"/>
    <cellStyle name="Normal 10 2 2 3 4 4" xfId="13931"/>
    <cellStyle name="Normal 10 2 2 3 4 4 2" xfId="13932"/>
    <cellStyle name="Normal 10 2 2 3 4 5" xfId="13933"/>
    <cellStyle name="Normal 10 2 2 3 5" xfId="13934"/>
    <cellStyle name="Normal 10 2 2 3 5 2" xfId="13935"/>
    <cellStyle name="Normal 10 2 2 3 5 2 2" xfId="13936"/>
    <cellStyle name="Normal 10 2 2 3 5 2 2 2" xfId="13937"/>
    <cellStyle name="Normal 10 2 2 3 5 2 2 2 2" xfId="13938"/>
    <cellStyle name="Normal 10 2 2 3 5 2 2 3" xfId="13939"/>
    <cellStyle name="Normal 10 2 2 3 5 2 3" xfId="13940"/>
    <cellStyle name="Normal 10 2 2 3 5 2 3 2" xfId="13941"/>
    <cellStyle name="Normal 10 2 2 3 5 2 4" xfId="13942"/>
    <cellStyle name="Normal 10 2 2 3 5 3" xfId="13943"/>
    <cellStyle name="Normal 10 2 2 3 5 3 2" xfId="13944"/>
    <cellStyle name="Normal 10 2 2 3 5 3 2 2" xfId="13945"/>
    <cellStyle name="Normal 10 2 2 3 5 3 3" xfId="13946"/>
    <cellStyle name="Normal 10 2 2 3 5 4" xfId="13947"/>
    <cellStyle name="Normal 10 2 2 3 5 4 2" xfId="13948"/>
    <cellStyle name="Normal 10 2 2 3 5 5" xfId="13949"/>
    <cellStyle name="Normal 10 2 2 3 6" xfId="13950"/>
    <cellStyle name="Normal 10 2 2 3 6 2" xfId="13951"/>
    <cellStyle name="Normal 10 2 2 3 6 2 2" xfId="13952"/>
    <cellStyle name="Normal 10 2 2 3 6 2 2 2" xfId="13953"/>
    <cellStyle name="Normal 10 2 2 3 6 2 2 2 2" xfId="13954"/>
    <cellStyle name="Normal 10 2 2 3 6 2 2 3" xfId="13955"/>
    <cellStyle name="Normal 10 2 2 3 6 2 3" xfId="13956"/>
    <cellStyle name="Normal 10 2 2 3 6 2 3 2" xfId="13957"/>
    <cellStyle name="Normal 10 2 2 3 6 2 4" xfId="13958"/>
    <cellStyle name="Normal 10 2 2 3 6 3" xfId="13959"/>
    <cellStyle name="Normal 10 2 2 3 6 3 2" xfId="13960"/>
    <cellStyle name="Normal 10 2 2 3 6 3 2 2" xfId="13961"/>
    <cellStyle name="Normal 10 2 2 3 6 3 3" xfId="13962"/>
    <cellStyle name="Normal 10 2 2 3 6 4" xfId="13963"/>
    <cellStyle name="Normal 10 2 2 3 6 4 2" xfId="13964"/>
    <cellStyle name="Normal 10 2 2 3 6 5" xfId="13965"/>
    <cellStyle name="Normal 10 2 2 3 7" xfId="13966"/>
    <cellStyle name="Normal 10 2 2 3 7 2" xfId="13967"/>
    <cellStyle name="Normal 10 2 2 3 7 2 2" xfId="13968"/>
    <cellStyle name="Normal 10 2 2 3 7 2 2 2" xfId="13969"/>
    <cellStyle name="Normal 10 2 2 3 7 2 3" xfId="13970"/>
    <cellStyle name="Normal 10 2 2 3 7 3" xfId="13971"/>
    <cellStyle name="Normal 10 2 2 3 7 3 2" xfId="13972"/>
    <cellStyle name="Normal 10 2 2 3 7 4" xfId="13973"/>
    <cellStyle name="Normal 10 2 2 3 8" xfId="13974"/>
    <cellStyle name="Normal 10 2 2 3 8 2" xfId="13975"/>
    <cellStyle name="Normal 10 2 2 3 8 2 2" xfId="13976"/>
    <cellStyle name="Normal 10 2 2 3 8 3" xfId="13977"/>
    <cellStyle name="Normal 10 2 2 3 9" xfId="13978"/>
    <cellStyle name="Normal 10 2 2 3 9 2" xfId="13979"/>
    <cellStyle name="Normal 10 2 2 4" xfId="13980"/>
    <cellStyle name="Normal 10 2 2 4 10" xfId="13981"/>
    <cellStyle name="Normal 10 2 2 4 11" xfId="13982"/>
    <cellStyle name="Normal 10 2 2 4 2" xfId="13983"/>
    <cellStyle name="Normal 10 2 2 4 2 2" xfId="13984"/>
    <cellStyle name="Normal 10 2 2 4 2 2 2" xfId="13985"/>
    <cellStyle name="Normal 10 2 2 4 2 2 2 2" xfId="13986"/>
    <cellStyle name="Normal 10 2 2 4 2 2 2 2 2" xfId="13987"/>
    <cellStyle name="Normal 10 2 2 4 2 2 2 2 2 2" xfId="13988"/>
    <cellStyle name="Normal 10 2 2 4 2 2 2 2 3" xfId="13989"/>
    <cellStyle name="Normal 10 2 2 4 2 2 2 3" xfId="13990"/>
    <cellStyle name="Normal 10 2 2 4 2 2 2 3 2" xfId="13991"/>
    <cellStyle name="Normal 10 2 2 4 2 2 2 4" xfId="13992"/>
    <cellStyle name="Normal 10 2 2 4 2 2 3" xfId="13993"/>
    <cellStyle name="Normal 10 2 2 4 2 2 3 2" xfId="13994"/>
    <cellStyle name="Normal 10 2 2 4 2 2 3 2 2" xfId="13995"/>
    <cellStyle name="Normal 10 2 2 4 2 2 3 3" xfId="13996"/>
    <cellStyle name="Normal 10 2 2 4 2 2 4" xfId="13997"/>
    <cellStyle name="Normal 10 2 2 4 2 2 4 2" xfId="13998"/>
    <cellStyle name="Normal 10 2 2 4 2 2 5" xfId="13999"/>
    <cellStyle name="Normal 10 2 2 4 2 3" xfId="14000"/>
    <cellStyle name="Normal 10 2 2 4 2 3 2" xfId="14001"/>
    <cellStyle name="Normal 10 2 2 4 2 3 2 2" xfId="14002"/>
    <cellStyle name="Normal 10 2 2 4 2 3 2 2 2" xfId="14003"/>
    <cellStyle name="Normal 10 2 2 4 2 3 2 2 2 2" xfId="14004"/>
    <cellStyle name="Normal 10 2 2 4 2 3 2 2 3" xfId="14005"/>
    <cellStyle name="Normal 10 2 2 4 2 3 2 3" xfId="14006"/>
    <cellStyle name="Normal 10 2 2 4 2 3 2 3 2" xfId="14007"/>
    <cellStyle name="Normal 10 2 2 4 2 3 2 4" xfId="14008"/>
    <cellStyle name="Normal 10 2 2 4 2 3 3" xfId="14009"/>
    <cellStyle name="Normal 10 2 2 4 2 3 3 2" xfId="14010"/>
    <cellStyle name="Normal 10 2 2 4 2 3 3 2 2" xfId="14011"/>
    <cellStyle name="Normal 10 2 2 4 2 3 3 3" xfId="14012"/>
    <cellStyle name="Normal 10 2 2 4 2 3 4" xfId="14013"/>
    <cellStyle name="Normal 10 2 2 4 2 3 4 2" xfId="14014"/>
    <cellStyle name="Normal 10 2 2 4 2 3 5" xfId="14015"/>
    <cellStyle name="Normal 10 2 2 4 2 4" xfId="14016"/>
    <cellStyle name="Normal 10 2 2 4 2 4 2" xfId="14017"/>
    <cellStyle name="Normal 10 2 2 4 2 4 2 2" xfId="14018"/>
    <cellStyle name="Normal 10 2 2 4 2 4 2 2 2" xfId="14019"/>
    <cellStyle name="Normal 10 2 2 4 2 4 2 3" xfId="14020"/>
    <cellStyle name="Normal 10 2 2 4 2 4 3" xfId="14021"/>
    <cellStyle name="Normal 10 2 2 4 2 4 3 2" xfId="14022"/>
    <cellStyle name="Normal 10 2 2 4 2 4 4" xfId="14023"/>
    <cellStyle name="Normal 10 2 2 4 2 5" xfId="14024"/>
    <cellStyle name="Normal 10 2 2 4 2 5 2" xfId="14025"/>
    <cellStyle name="Normal 10 2 2 4 2 5 2 2" xfId="14026"/>
    <cellStyle name="Normal 10 2 2 4 2 5 3" xfId="14027"/>
    <cellStyle name="Normal 10 2 2 4 2 6" xfId="14028"/>
    <cellStyle name="Normal 10 2 2 4 2 6 2" xfId="14029"/>
    <cellStyle name="Normal 10 2 2 4 2 7" xfId="14030"/>
    <cellStyle name="Normal 10 2 2 4 2 8" xfId="14031"/>
    <cellStyle name="Normal 10 2 2 4 3" xfId="14032"/>
    <cellStyle name="Normal 10 2 2 4 3 2" xfId="14033"/>
    <cellStyle name="Normal 10 2 2 4 3 2 2" xfId="14034"/>
    <cellStyle name="Normal 10 2 2 4 3 2 2 2" xfId="14035"/>
    <cellStyle name="Normal 10 2 2 4 3 2 2 2 2" xfId="14036"/>
    <cellStyle name="Normal 10 2 2 4 3 2 2 3" xfId="14037"/>
    <cellStyle name="Normal 10 2 2 4 3 2 3" xfId="14038"/>
    <cellStyle name="Normal 10 2 2 4 3 2 3 2" xfId="14039"/>
    <cellStyle name="Normal 10 2 2 4 3 2 4" xfId="14040"/>
    <cellStyle name="Normal 10 2 2 4 3 3" xfId="14041"/>
    <cellStyle name="Normal 10 2 2 4 3 3 2" xfId="14042"/>
    <cellStyle name="Normal 10 2 2 4 3 3 2 2" xfId="14043"/>
    <cellStyle name="Normal 10 2 2 4 3 3 3" xfId="14044"/>
    <cellStyle name="Normal 10 2 2 4 3 4" xfId="14045"/>
    <cellStyle name="Normal 10 2 2 4 3 4 2" xfId="14046"/>
    <cellStyle name="Normal 10 2 2 4 3 5" xfId="14047"/>
    <cellStyle name="Normal 10 2 2 4 4" xfId="14048"/>
    <cellStyle name="Normal 10 2 2 4 4 2" xfId="14049"/>
    <cellStyle name="Normal 10 2 2 4 4 2 2" xfId="14050"/>
    <cellStyle name="Normal 10 2 2 4 4 2 2 2" xfId="14051"/>
    <cellStyle name="Normal 10 2 2 4 4 2 2 2 2" xfId="14052"/>
    <cellStyle name="Normal 10 2 2 4 4 2 2 3" xfId="14053"/>
    <cellStyle name="Normal 10 2 2 4 4 2 3" xfId="14054"/>
    <cellStyle name="Normal 10 2 2 4 4 2 3 2" xfId="14055"/>
    <cellStyle name="Normal 10 2 2 4 4 2 4" xfId="14056"/>
    <cellStyle name="Normal 10 2 2 4 4 3" xfId="14057"/>
    <cellStyle name="Normal 10 2 2 4 4 3 2" xfId="14058"/>
    <cellStyle name="Normal 10 2 2 4 4 3 2 2" xfId="14059"/>
    <cellStyle name="Normal 10 2 2 4 4 3 3" xfId="14060"/>
    <cellStyle name="Normal 10 2 2 4 4 4" xfId="14061"/>
    <cellStyle name="Normal 10 2 2 4 4 4 2" xfId="14062"/>
    <cellStyle name="Normal 10 2 2 4 4 5" xfId="14063"/>
    <cellStyle name="Normal 10 2 2 4 5" xfId="14064"/>
    <cellStyle name="Normal 10 2 2 4 5 2" xfId="14065"/>
    <cellStyle name="Normal 10 2 2 4 5 2 2" xfId="14066"/>
    <cellStyle name="Normal 10 2 2 4 5 2 2 2" xfId="14067"/>
    <cellStyle name="Normal 10 2 2 4 5 2 2 2 2" xfId="14068"/>
    <cellStyle name="Normal 10 2 2 4 5 2 2 3" xfId="14069"/>
    <cellStyle name="Normal 10 2 2 4 5 2 3" xfId="14070"/>
    <cellStyle name="Normal 10 2 2 4 5 2 3 2" xfId="14071"/>
    <cellStyle name="Normal 10 2 2 4 5 2 4" xfId="14072"/>
    <cellStyle name="Normal 10 2 2 4 5 3" xfId="14073"/>
    <cellStyle name="Normal 10 2 2 4 5 3 2" xfId="14074"/>
    <cellStyle name="Normal 10 2 2 4 5 3 2 2" xfId="14075"/>
    <cellStyle name="Normal 10 2 2 4 5 3 3" xfId="14076"/>
    <cellStyle name="Normal 10 2 2 4 5 4" xfId="14077"/>
    <cellStyle name="Normal 10 2 2 4 5 4 2" xfId="14078"/>
    <cellStyle name="Normal 10 2 2 4 5 5" xfId="14079"/>
    <cellStyle name="Normal 10 2 2 4 6" xfId="14080"/>
    <cellStyle name="Normal 10 2 2 4 6 2" xfId="14081"/>
    <cellStyle name="Normal 10 2 2 4 6 2 2" xfId="14082"/>
    <cellStyle name="Normal 10 2 2 4 6 2 2 2" xfId="14083"/>
    <cellStyle name="Normal 10 2 2 4 6 2 3" xfId="14084"/>
    <cellStyle name="Normal 10 2 2 4 6 3" xfId="14085"/>
    <cellStyle name="Normal 10 2 2 4 6 3 2" xfId="14086"/>
    <cellStyle name="Normal 10 2 2 4 6 4" xfId="14087"/>
    <cellStyle name="Normal 10 2 2 4 7" xfId="14088"/>
    <cellStyle name="Normal 10 2 2 4 7 2" xfId="14089"/>
    <cellStyle name="Normal 10 2 2 4 7 2 2" xfId="14090"/>
    <cellStyle name="Normal 10 2 2 4 7 3" xfId="14091"/>
    <cellStyle name="Normal 10 2 2 4 8" xfId="14092"/>
    <cellStyle name="Normal 10 2 2 4 8 2" xfId="14093"/>
    <cellStyle name="Normal 10 2 2 4 9" xfId="14094"/>
    <cellStyle name="Normal 10 2 2 4 9 2" xfId="14095"/>
    <cellStyle name="Normal 10 2 2 5" xfId="14096"/>
    <cellStyle name="Normal 10 2 2 5 10" xfId="14097"/>
    <cellStyle name="Normal 10 2 2 5 11" xfId="14098"/>
    <cellStyle name="Normal 10 2 2 5 2" xfId="14099"/>
    <cellStyle name="Normal 10 2 2 5 2 2" xfId="14100"/>
    <cellStyle name="Normal 10 2 2 5 2 2 2" xfId="14101"/>
    <cellStyle name="Normal 10 2 2 5 2 2 2 2" xfId="14102"/>
    <cellStyle name="Normal 10 2 2 5 2 2 2 2 2" xfId="14103"/>
    <cellStyle name="Normal 10 2 2 5 2 2 2 2 2 2" xfId="14104"/>
    <cellStyle name="Normal 10 2 2 5 2 2 2 2 3" xfId="14105"/>
    <cellStyle name="Normal 10 2 2 5 2 2 2 3" xfId="14106"/>
    <cellStyle name="Normal 10 2 2 5 2 2 2 3 2" xfId="14107"/>
    <cellStyle name="Normal 10 2 2 5 2 2 2 4" xfId="14108"/>
    <cellStyle name="Normal 10 2 2 5 2 2 3" xfId="14109"/>
    <cellStyle name="Normal 10 2 2 5 2 2 3 2" xfId="14110"/>
    <cellStyle name="Normal 10 2 2 5 2 2 3 2 2" xfId="14111"/>
    <cellStyle name="Normal 10 2 2 5 2 2 3 3" xfId="14112"/>
    <cellStyle name="Normal 10 2 2 5 2 2 4" xfId="14113"/>
    <cellStyle name="Normal 10 2 2 5 2 2 4 2" xfId="14114"/>
    <cellStyle name="Normal 10 2 2 5 2 2 5" xfId="14115"/>
    <cellStyle name="Normal 10 2 2 5 2 3" xfId="14116"/>
    <cellStyle name="Normal 10 2 2 5 2 3 2" xfId="14117"/>
    <cellStyle name="Normal 10 2 2 5 2 3 2 2" xfId="14118"/>
    <cellStyle name="Normal 10 2 2 5 2 3 2 2 2" xfId="14119"/>
    <cellStyle name="Normal 10 2 2 5 2 3 2 2 2 2" xfId="14120"/>
    <cellStyle name="Normal 10 2 2 5 2 3 2 2 3" xfId="14121"/>
    <cellStyle name="Normal 10 2 2 5 2 3 2 3" xfId="14122"/>
    <cellStyle name="Normal 10 2 2 5 2 3 2 3 2" xfId="14123"/>
    <cellStyle name="Normal 10 2 2 5 2 3 2 4" xfId="14124"/>
    <cellStyle name="Normal 10 2 2 5 2 3 3" xfId="14125"/>
    <cellStyle name="Normal 10 2 2 5 2 3 3 2" xfId="14126"/>
    <cellStyle name="Normal 10 2 2 5 2 3 3 2 2" xfId="14127"/>
    <cellStyle name="Normal 10 2 2 5 2 3 3 3" xfId="14128"/>
    <cellStyle name="Normal 10 2 2 5 2 3 4" xfId="14129"/>
    <cellStyle name="Normal 10 2 2 5 2 3 4 2" xfId="14130"/>
    <cellStyle name="Normal 10 2 2 5 2 3 5" xfId="14131"/>
    <cellStyle name="Normal 10 2 2 5 2 4" xfId="14132"/>
    <cellStyle name="Normal 10 2 2 5 2 4 2" xfId="14133"/>
    <cellStyle name="Normal 10 2 2 5 2 4 2 2" xfId="14134"/>
    <cellStyle name="Normal 10 2 2 5 2 4 2 2 2" xfId="14135"/>
    <cellStyle name="Normal 10 2 2 5 2 4 2 3" xfId="14136"/>
    <cellStyle name="Normal 10 2 2 5 2 4 3" xfId="14137"/>
    <cellStyle name="Normal 10 2 2 5 2 4 3 2" xfId="14138"/>
    <cellStyle name="Normal 10 2 2 5 2 4 4" xfId="14139"/>
    <cellStyle name="Normal 10 2 2 5 2 5" xfId="14140"/>
    <cellStyle name="Normal 10 2 2 5 2 5 2" xfId="14141"/>
    <cellStyle name="Normal 10 2 2 5 2 5 2 2" xfId="14142"/>
    <cellStyle name="Normal 10 2 2 5 2 5 3" xfId="14143"/>
    <cellStyle name="Normal 10 2 2 5 2 6" xfId="14144"/>
    <cellStyle name="Normal 10 2 2 5 2 6 2" xfId="14145"/>
    <cellStyle name="Normal 10 2 2 5 2 7" xfId="14146"/>
    <cellStyle name="Normal 10 2 2 5 2 8" xfId="14147"/>
    <cellStyle name="Normal 10 2 2 5 3" xfId="14148"/>
    <cellStyle name="Normal 10 2 2 5 3 2" xfId="14149"/>
    <cellStyle name="Normal 10 2 2 5 3 2 2" xfId="14150"/>
    <cellStyle name="Normal 10 2 2 5 3 2 2 2" xfId="14151"/>
    <cellStyle name="Normal 10 2 2 5 3 2 2 2 2" xfId="14152"/>
    <cellStyle name="Normal 10 2 2 5 3 2 2 3" xfId="14153"/>
    <cellStyle name="Normal 10 2 2 5 3 2 3" xfId="14154"/>
    <cellStyle name="Normal 10 2 2 5 3 2 3 2" xfId="14155"/>
    <cellStyle name="Normal 10 2 2 5 3 2 4" xfId="14156"/>
    <cellStyle name="Normal 10 2 2 5 3 3" xfId="14157"/>
    <cellStyle name="Normal 10 2 2 5 3 3 2" xfId="14158"/>
    <cellStyle name="Normal 10 2 2 5 3 3 2 2" xfId="14159"/>
    <cellStyle name="Normal 10 2 2 5 3 3 3" xfId="14160"/>
    <cellStyle name="Normal 10 2 2 5 3 4" xfId="14161"/>
    <cellStyle name="Normal 10 2 2 5 3 4 2" xfId="14162"/>
    <cellStyle name="Normal 10 2 2 5 3 5" xfId="14163"/>
    <cellStyle name="Normal 10 2 2 5 4" xfId="14164"/>
    <cellStyle name="Normal 10 2 2 5 4 2" xfId="14165"/>
    <cellStyle name="Normal 10 2 2 5 4 2 2" xfId="14166"/>
    <cellStyle name="Normal 10 2 2 5 4 2 2 2" xfId="14167"/>
    <cellStyle name="Normal 10 2 2 5 4 2 2 2 2" xfId="14168"/>
    <cellStyle name="Normal 10 2 2 5 4 2 2 3" xfId="14169"/>
    <cellStyle name="Normal 10 2 2 5 4 2 3" xfId="14170"/>
    <cellStyle name="Normal 10 2 2 5 4 2 3 2" xfId="14171"/>
    <cellStyle name="Normal 10 2 2 5 4 2 4" xfId="14172"/>
    <cellStyle name="Normal 10 2 2 5 4 3" xfId="14173"/>
    <cellStyle name="Normal 10 2 2 5 4 3 2" xfId="14174"/>
    <cellStyle name="Normal 10 2 2 5 4 3 2 2" xfId="14175"/>
    <cellStyle name="Normal 10 2 2 5 4 3 3" xfId="14176"/>
    <cellStyle name="Normal 10 2 2 5 4 4" xfId="14177"/>
    <cellStyle name="Normal 10 2 2 5 4 4 2" xfId="14178"/>
    <cellStyle name="Normal 10 2 2 5 4 5" xfId="14179"/>
    <cellStyle name="Normal 10 2 2 5 5" xfId="14180"/>
    <cellStyle name="Normal 10 2 2 5 5 2" xfId="14181"/>
    <cellStyle name="Normal 10 2 2 5 5 2 2" xfId="14182"/>
    <cellStyle name="Normal 10 2 2 5 5 2 2 2" xfId="14183"/>
    <cellStyle name="Normal 10 2 2 5 5 2 2 2 2" xfId="14184"/>
    <cellStyle name="Normal 10 2 2 5 5 2 2 3" xfId="14185"/>
    <cellStyle name="Normal 10 2 2 5 5 2 3" xfId="14186"/>
    <cellStyle name="Normal 10 2 2 5 5 2 3 2" xfId="14187"/>
    <cellStyle name="Normal 10 2 2 5 5 2 4" xfId="14188"/>
    <cellStyle name="Normal 10 2 2 5 5 3" xfId="14189"/>
    <cellStyle name="Normal 10 2 2 5 5 3 2" xfId="14190"/>
    <cellStyle name="Normal 10 2 2 5 5 3 2 2" xfId="14191"/>
    <cellStyle name="Normal 10 2 2 5 5 3 3" xfId="14192"/>
    <cellStyle name="Normal 10 2 2 5 5 4" xfId="14193"/>
    <cellStyle name="Normal 10 2 2 5 5 4 2" xfId="14194"/>
    <cellStyle name="Normal 10 2 2 5 5 5" xfId="14195"/>
    <cellStyle name="Normal 10 2 2 5 6" xfId="14196"/>
    <cellStyle name="Normal 10 2 2 5 6 2" xfId="14197"/>
    <cellStyle name="Normal 10 2 2 5 6 2 2" xfId="14198"/>
    <cellStyle name="Normal 10 2 2 5 6 2 2 2" xfId="14199"/>
    <cellStyle name="Normal 10 2 2 5 6 2 3" xfId="14200"/>
    <cellStyle name="Normal 10 2 2 5 6 3" xfId="14201"/>
    <cellStyle name="Normal 10 2 2 5 6 3 2" xfId="14202"/>
    <cellStyle name="Normal 10 2 2 5 6 4" xfId="14203"/>
    <cellStyle name="Normal 10 2 2 5 7" xfId="14204"/>
    <cellStyle name="Normal 10 2 2 5 7 2" xfId="14205"/>
    <cellStyle name="Normal 10 2 2 5 7 2 2" xfId="14206"/>
    <cellStyle name="Normal 10 2 2 5 7 3" xfId="14207"/>
    <cellStyle name="Normal 10 2 2 5 8" xfId="14208"/>
    <cellStyle name="Normal 10 2 2 5 8 2" xfId="14209"/>
    <cellStyle name="Normal 10 2 2 5 9" xfId="14210"/>
    <cellStyle name="Normal 10 2 2 5 9 2" xfId="14211"/>
    <cellStyle name="Normal 10 2 2 6" xfId="14212"/>
    <cellStyle name="Normal 10 2 2 6 2" xfId="14213"/>
    <cellStyle name="Normal 10 2 2 6 2 2" xfId="14214"/>
    <cellStyle name="Normal 10 2 2 6 2 2 2" xfId="14215"/>
    <cellStyle name="Normal 10 2 2 6 2 2 2 2" xfId="14216"/>
    <cellStyle name="Normal 10 2 2 6 2 2 2 2 2" xfId="14217"/>
    <cellStyle name="Normal 10 2 2 6 2 2 2 3" xfId="14218"/>
    <cellStyle name="Normal 10 2 2 6 2 2 3" xfId="14219"/>
    <cellStyle name="Normal 10 2 2 6 2 2 3 2" xfId="14220"/>
    <cellStyle name="Normal 10 2 2 6 2 2 4" xfId="14221"/>
    <cellStyle name="Normal 10 2 2 6 2 3" xfId="14222"/>
    <cellStyle name="Normal 10 2 2 6 2 3 2" xfId="14223"/>
    <cellStyle name="Normal 10 2 2 6 2 3 2 2" xfId="14224"/>
    <cellStyle name="Normal 10 2 2 6 2 3 3" xfId="14225"/>
    <cellStyle name="Normal 10 2 2 6 2 4" xfId="14226"/>
    <cellStyle name="Normal 10 2 2 6 2 4 2" xfId="14227"/>
    <cellStyle name="Normal 10 2 2 6 2 5" xfId="14228"/>
    <cellStyle name="Normal 10 2 2 6 3" xfId="14229"/>
    <cellStyle name="Normal 10 2 2 6 3 2" xfId="14230"/>
    <cellStyle name="Normal 10 2 2 6 3 2 2" xfId="14231"/>
    <cellStyle name="Normal 10 2 2 6 3 2 2 2" xfId="14232"/>
    <cellStyle name="Normal 10 2 2 6 3 2 2 2 2" xfId="14233"/>
    <cellStyle name="Normal 10 2 2 6 3 2 2 3" xfId="14234"/>
    <cellStyle name="Normal 10 2 2 6 3 2 3" xfId="14235"/>
    <cellStyle name="Normal 10 2 2 6 3 2 3 2" xfId="14236"/>
    <cellStyle name="Normal 10 2 2 6 3 2 4" xfId="14237"/>
    <cellStyle name="Normal 10 2 2 6 3 3" xfId="14238"/>
    <cellStyle name="Normal 10 2 2 6 3 3 2" xfId="14239"/>
    <cellStyle name="Normal 10 2 2 6 3 3 2 2" xfId="14240"/>
    <cellStyle name="Normal 10 2 2 6 3 3 3" xfId="14241"/>
    <cellStyle name="Normal 10 2 2 6 3 4" xfId="14242"/>
    <cellStyle name="Normal 10 2 2 6 3 4 2" xfId="14243"/>
    <cellStyle name="Normal 10 2 2 6 3 5" xfId="14244"/>
    <cellStyle name="Normal 10 2 2 6 4" xfId="14245"/>
    <cellStyle name="Normal 10 2 2 6 4 2" xfId="14246"/>
    <cellStyle name="Normal 10 2 2 6 4 2 2" xfId="14247"/>
    <cellStyle name="Normal 10 2 2 6 4 2 2 2" xfId="14248"/>
    <cellStyle name="Normal 10 2 2 6 4 2 3" xfId="14249"/>
    <cellStyle name="Normal 10 2 2 6 4 3" xfId="14250"/>
    <cellStyle name="Normal 10 2 2 6 4 3 2" xfId="14251"/>
    <cellStyle name="Normal 10 2 2 6 4 4" xfId="14252"/>
    <cellStyle name="Normal 10 2 2 6 5" xfId="14253"/>
    <cellStyle name="Normal 10 2 2 6 5 2" xfId="14254"/>
    <cellStyle name="Normal 10 2 2 6 5 2 2" xfId="14255"/>
    <cellStyle name="Normal 10 2 2 6 5 3" xfId="14256"/>
    <cellStyle name="Normal 10 2 2 6 6" xfId="14257"/>
    <cellStyle name="Normal 10 2 2 6 6 2" xfId="14258"/>
    <cellStyle name="Normal 10 2 2 6 7" xfId="14259"/>
    <cellStyle name="Normal 10 2 2 6 8" xfId="14260"/>
    <cellStyle name="Normal 10 2 2 7" xfId="14261"/>
    <cellStyle name="Normal 10 2 2 7 2" xfId="14262"/>
    <cellStyle name="Normal 10 2 2 7 2 2" xfId="14263"/>
    <cellStyle name="Normal 10 2 2 7 2 2 2" xfId="14264"/>
    <cellStyle name="Normal 10 2 2 7 2 2 2 2" xfId="14265"/>
    <cellStyle name="Normal 10 2 2 7 2 2 3" xfId="14266"/>
    <cellStyle name="Normal 10 2 2 7 2 3" xfId="14267"/>
    <cellStyle name="Normal 10 2 2 7 2 3 2" xfId="14268"/>
    <cellStyle name="Normal 10 2 2 7 2 4" xfId="14269"/>
    <cellStyle name="Normal 10 2 2 7 3" xfId="14270"/>
    <cellStyle name="Normal 10 2 2 7 3 2" xfId="14271"/>
    <cellStyle name="Normal 10 2 2 7 3 2 2" xfId="14272"/>
    <cellStyle name="Normal 10 2 2 7 3 3" xfId="14273"/>
    <cellStyle name="Normal 10 2 2 7 4" xfId="14274"/>
    <cellStyle name="Normal 10 2 2 7 4 2" xfId="14275"/>
    <cellStyle name="Normal 10 2 2 7 5" xfId="14276"/>
    <cellStyle name="Normal 10 2 2 8" xfId="14277"/>
    <cellStyle name="Normal 10 2 2 8 2" xfId="14278"/>
    <cellStyle name="Normal 10 2 2 8 2 2" xfId="14279"/>
    <cellStyle name="Normal 10 2 2 8 2 2 2" xfId="14280"/>
    <cellStyle name="Normal 10 2 2 8 2 2 2 2" xfId="14281"/>
    <cellStyle name="Normal 10 2 2 8 2 2 3" xfId="14282"/>
    <cellStyle name="Normal 10 2 2 8 2 3" xfId="14283"/>
    <cellStyle name="Normal 10 2 2 8 2 3 2" xfId="14284"/>
    <cellStyle name="Normal 10 2 2 8 2 4" xfId="14285"/>
    <cellStyle name="Normal 10 2 2 8 3" xfId="14286"/>
    <cellStyle name="Normal 10 2 2 8 3 2" xfId="14287"/>
    <cellStyle name="Normal 10 2 2 8 3 2 2" xfId="14288"/>
    <cellStyle name="Normal 10 2 2 8 3 3" xfId="14289"/>
    <cellStyle name="Normal 10 2 2 8 4" xfId="14290"/>
    <cellStyle name="Normal 10 2 2 8 4 2" xfId="14291"/>
    <cellStyle name="Normal 10 2 2 8 5" xfId="14292"/>
    <cellStyle name="Normal 10 2 2 9" xfId="14293"/>
    <cellStyle name="Normal 10 2 2 9 2" xfId="14294"/>
    <cellStyle name="Normal 10 2 2 9 2 2" xfId="14295"/>
    <cellStyle name="Normal 10 2 2 9 2 2 2" xfId="14296"/>
    <cellStyle name="Normal 10 2 2 9 2 2 2 2" xfId="14297"/>
    <cellStyle name="Normal 10 2 2 9 2 2 3" xfId="14298"/>
    <cellStyle name="Normal 10 2 2 9 2 3" xfId="14299"/>
    <cellStyle name="Normal 10 2 2 9 2 3 2" xfId="14300"/>
    <cellStyle name="Normal 10 2 2 9 2 4" xfId="14301"/>
    <cellStyle name="Normal 10 2 2 9 3" xfId="14302"/>
    <cellStyle name="Normal 10 2 2 9 3 2" xfId="14303"/>
    <cellStyle name="Normal 10 2 2 9 3 2 2" xfId="14304"/>
    <cellStyle name="Normal 10 2 2 9 3 3" xfId="14305"/>
    <cellStyle name="Normal 10 2 2 9 4" xfId="14306"/>
    <cellStyle name="Normal 10 2 2 9 4 2" xfId="14307"/>
    <cellStyle name="Normal 10 2 2 9 5" xfId="14308"/>
    <cellStyle name="Normal 10 2 3" xfId="14309"/>
    <cellStyle name="Normal 10 2 3 10" xfId="14310"/>
    <cellStyle name="Normal 10 2 3 10 2" xfId="14311"/>
    <cellStyle name="Normal 10 2 3 11" xfId="14312"/>
    <cellStyle name="Normal 10 2 3 11 2" xfId="14313"/>
    <cellStyle name="Normal 10 2 3 12" xfId="14314"/>
    <cellStyle name="Normal 10 2 3 13" xfId="14315"/>
    <cellStyle name="Normal 10 2 3 2" xfId="14316"/>
    <cellStyle name="Normal 10 2 3 2 10" xfId="14317"/>
    <cellStyle name="Normal 10 2 3 2 11" xfId="14318"/>
    <cellStyle name="Normal 10 2 3 2 2" xfId="14319"/>
    <cellStyle name="Normal 10 2 3 2 2 2" xfId="14320"/>
    <cellStyle name="Normal 10 2 3 2 2 2 2" xfId="14321"/>
    <cellStyle name="Normal 10 2 3 2 2 2 2 2" xfId="14322"/>
    <cellStyle name="Normal 10 2 3 2 2 2 2 2 2" xfId="14323"/>
    <cellStyle name="Normal 10 2 3 2 2 2 2 2 2 2" xfId="14324"/>
    <cellStyle name="Normal 10 2 3 2 2 2 2 2 3" xfId="14325"/>
    <cellStyle name="Normal 10 2 3 2 2 2 2 3" xfId="14326"/>
    <cellStyle name="Normal 10 2 3 2 2 2 2 3 2" xfId="14327"/>
    <cellStyle name="Normal 10 2 3 2 2 2 2 4" xfId="14328"/>
    <cellStyle name="Normal 10 2 3 2 2 2 3" xfId="14329"/>
    <cellStyle name="Normal 10 2 3 2 2 2 3 2" xfId="14330"/>
    <cellStyle name="Normal 10 2 3 2 2 2 3 2 2" xfId="14331"/>
    <cellStyle name="Normal 10 2 3 2 2 2 3 3" xfId="14332"/>
    <cellStyle name="Normal 10 2 3 2 2 2 4" xfId="14333"/>
    <cellStyle name="Normal 10 2 3 2 2 2 4 2" xfId="14334"/>
    <cellStyle name="Normal 10 2 3 2 2 2 5" xfId="14335"/>
    <cellStyle name="Normal 10 2 3 2 2 3" xfId="14336"/>
    <cellStyle name="Normal 10 2 3 2 2 3 2" xfId="14337"/>
    <cellStyle name="Normal 10 2 3 2 2 3 2 2" xfId="14338"/>
    <cellStyle name="Normal 10 2 3 2 2 3 2 2 2" xfId="14339"/>
    <cellStyle name="Normal 10 2 3 2 2 3 2 2 2 2" xfId="14340"/>
    <cellStyle name="Normal 10 2 3 2 2 3 2 2 3" xfId="14341"/>
    <cellStyle name="Normal 10 2 3 2 2 3 2 3" xfId="14342"/>
    <cellStyle name="Normal 10 2 3 2 2 3 2 3 2" xfId="14343"/>
    <cellStyle name="Normal 10 2 3 2 2 3 2 4" xfId="14344"/>
    <cellStyle name="Normal 10 2 3 2 2 3 3" xfId="14345"/>
    <cellStyle name="Normal 10 2 3 2 2 3 3 2" xfId="14346"/>
    <cellStyle name="Normal 10 2 3 2 2 3 3 2 2" xfId="14347"/>
    <cellStyle name="Normal 10 2 3 2 2 3 3 3" xfId="14348"/>
    <cellStyle name="Normal 10 2 3 2 2 3 4" xfId="14349"/>
    <cellStyle name="Normal 10 2 3 2 2 3 4 2" xfId="14350"/>
    <cellStyle name="Normal 10 2 3 2 2 3 5" xfId="14351"/>
    <cellStyle name="Normal 10 2 3 2 2 4" xfId="14352"/>
    <cellStyle name="Normal 10 2 3 2 2 4 2" xfId="14353"/>
    <cellStyle name="Normal 10 2 3 2 2 4 2 2" xfId="14354"/>
    <cellStyle name="Normal 10 2 3 2 2 4 2 2 2" xfId="14355"/>
    <cellStyle name="Normal 10 2 3 2 2 4 2 3" xfId="14356"/>
    <cellStyle name="Normal 10 2 3 2 2 4 3" xfId="14357"/>
    <cellStyle name="Normal 10 2 3 2 2 4 3 2" xfId="14358"/>
    <cellStyle name="Normal 10 2 3 2 2 4 4" xfId="14359"/>
    <cellStyle name="Normal 10 2 3 2 2 5" xfId="14360"/>
    <cellStyle name="Normal 10 2 3 2 2 5 2" xfId="14361"/>
    <cellStyle name="Normal 10 2 3 2 2 5 2 2" xfId="14362"/>
    <cellStyle name="Normal 10 2 3 2 2 5 3" xfId="14363"/>
    <cellStyle name="Normal 10 2 3 2 2 6" xfId="14364"/>
    <cellStyle name="Normal 10 2 3 2 2 6 2" xfId="14365"/>
    <cellStyle name="Normal 10 2 3 2 2 7" xfId="14366"/>
    <cellStyle name="Normal 10 2 3 2 2 8" xfId="14367"/>
    <cellStyle name="Normal 10 2 3 2 3" xfId="14368"/>
    <cellStyle name="Normal 10 2 3 2 3 2" xfId="14369"/>
    <cellStyle name="Normal 10 2 3 2 3 2 2" xfId="14370"/>
    <cellStyle name="Normal 10 2 3 2 3 2 2 2" xfId="14371"/>
    <cellStyle name="Normal 10 2 3 2 3 2 2 2 2" xfId="14372"/>
    <cellStyle name="Normal 10 2 3 2 3 2 2 3" xfId="14373"/>
    <cellStyle name="Normal 10 2 3 2 3 2 3" xfId="14374"/>
    <cellStyle name="Normal 10 2 3 2 3 2 3 2" xfId="14375"/>
    <cellStyle name="Normal 10 2 3 2 3 2 4" xfId="14376"/>
    <cellStyle name="Normal 10 2 3 2 3 3" xfId="14377"/>
    <cellStyle name="Normal 10 2 3 2 3 3 2" xfId="14378"/>
    <cellStyle name="Normal 10 2 3 2 3 3 2 2" xfId="14379"/>
    <cellStyle name="Normal 10 2 3 2 3 3 3" xfId="14380"/>
    <cellStyle name="Normal 10 2 3 2 3 4" xfId="14381"/>
    <cellStyle name="Normal 10 2 3 2 3 4 2" xfId="14382"/>
    <cellStyle name="Normal 10 2 3 2 3 5" xfId="14383"/>
    <cellStyle name="Normal 10 2 3 2 4" xfId="14384"/>
    <cellStyle name="Normal 10 2 3 2 4 2" xfId="14385"/>
    <cellStyle name="Normal 10 2 3 2 4 2 2" xfId="14386"/>
    <cellStyle name="Normal 10 2 3 2 4 2 2 2" xfId="14387"/>
    <cellStyle name="Normal 10 2 3 2 4 2 2 2 2" xfId="14388"/>
    <cellStyle name="Normal 10 2 3 2 4 2 2 3" xfId="14389"/>
    <cellStyle name="Normal 10 2 3 2 4 2 3" xfId="14390"/>
    <cellStyle name="Normal 10 2 3 2 4 2 3 2" xfId="14391"/>
    <cellStyle name="Normal 10 2 3 2 4 2 4" xfId="14392"/>
    <cellStyle name="Normal 10 2 3 2 4 3" xfId="14393"/>
    <cellStyle name="Normal 10 2 3 2 4 3 2" xfId="14394"/>
    <cellStyle name="Normal 10 2 3 2 4 3 2 2" xfId="14395"/>
    <cellStyle name="Normal 10 2 3 2 4 3 3" xfId="14396"/>
    <cellStyle name="Normal 10 2 3 2 4 4" xfId="14397"/>
    <cellStyle name="Normal 10 2 3 2 4 4 2" xfId="14398"/>
    <cellStyle name="Normal 10 2 3 2 4 5" xfId="14399"/>
    <cellStyle name="Normal 10 2 3 2 5" xfId="14400"/>
    <cellStyle name="Normal 10 2 3 2 5 2" xfId="14401"/>
    <cellStyle name="Normal 10 2 3 2 5 2 2" xfId="14402"/>
    <cellStyle name="Normal 10 2 3 2 5 2 2 2" xfId="14403"/>
    <cellStyle name="Normal 10 2 3 2 5 2 2 2 2" xfId="14404"/>
    <cellStyle name="Normal 10 2 3 2 5 2 2 3" xfId="14405"/>
    <cellStyle name="Normal 10 2 3 2 5 2 3" xfId="14406"/>
    <cellStyle name="Normal 10 2 3 2 5 2 3 2" xfId="14407"/>
    <cellStyle name="Normal 10 2 3 2 5 2 4" xfId="14408"/>
    <cellStyle name="Normal 10 2 3 2 5 3" xfId="14409"/>
    <cellStyle name="Normal 10 2 3 2 5 3 2" xfId="14410"/>
    <cellStyle name="Normal 10 2 3 2 5 3 2 2" xfId="14411"/>
    <cellStyle name="Normal 10 2 3 2 5 3 3" xfId="14412"/>
    <cellStyle name="Normal 10 2 3 2 5 4" xfId="14413"/>
    <cellStyle name="Normal 10 2 3 2 5 4 2" xfId="14414"/>
    <cellStyle name="Normal 10 2 3 2 5 5" xfId="14415"/>
    <cellStyle name="Normal 10 2 3 2 6" xfId="14416"/>
    <cellStyle name="Normal 10 2 3 2 6 2" xfId="14417"/>
    <cellStyle name="Normal 10 2 3 2 6 2 2" xfId="14418"/>
    <cellStyle name="Normal 10 2 3 2 6 2 2 2" xfId="14419"/>
    <cellStyle name="Normal 10 2 3 2 6 2 3" xfId="14420"/>
    <cellStyle name="Normal 10 2 3 2 6 3" xfId="14421"/>
    <cellStyle name="Normal 10 2 3 2 6 3 2" xfId="14422"/>
    <cellStyle name="Normal 10 2 3 2 6 4" xfId="14423"/>
    <cellStyle name="Normal 10 2 3 2 7" xfId="14424"/>
    <cellStyle name="Normal 10 2 3 2 7 2" xfId="14425"/>
    <cellStyle name="Normal 10 2 3 2 7 2 2" xfId="14426"/>
    <cellStyle name="Normal 10 2 3 2 7 3" xfId="14427"/>
    <cellStyle name="Normal 10 2 3 2 8" xfId="14428"/>
    <cellStyle name="Normal 10 2 3 2 8 2" xfId="14429"/>
    <cellStyle name="Normal 10 2 3 2 9" xfId="14430"/>
    <cellStyle name="Normal 10 2 3 2 9 2" xfId="14431"/>
    <cellStyle name="Normal 10 2 3 3" xfId="14432"/>
    <cellStyle name="Normal 10 2 3 3 10" xfId="14433"/>
    <cellStyle name="Normal 10 2 3 3 11" xfId="14434"/>
    <cellStyle name="Normal 10 2 3 3 2" xfId="14435"/>
    <cellStyle name="Normal 10 2 3 3 2 2" xfId="14436"/>
    <cellStyle name="Normal 10 2 3 3 2 2 2" xfId="14437"/>
    <cellStyle name="Normal 10 2 3 3 2 2 2 2" xfId="14438"/>
    <cellStyle name="Normal 10 2 3 3 2 2 2 2 2" xfId="14439"/>
    <cellStyle name="Normal 10 2 3 3 2 2 2 2 2 2" xfId="14440"/>
    <cellStyle name="Normal 10 2 3 3 2 2 2 2 3" xfId="14441"/>
    <cellStyle name="Normal 10 2 3 3 2 2 2 3" xfId="14442"/>
    <cellStyle name="Normal 10 2 3 3 2 2 2 3 2" xfId="14443"/>
    <cellStyle name="Normal 10 2 3 3 2 2 2 4" xfId="14444"/>
    <cellStyle name="Normal 10 2 3 3 2 2 3" xfId="14445"/>
    <cellStyle name="Normal 10 2 3 3 2 2 3 2" xfId="14446"/>
    <cellStyle name="Normal 10 2 3 3 2 2 3 2 2" xfId="14447"/>
    <cellStyle name="Normal 10 2 3 3 2 2 3 3" xfId="14448"/>
    <cellStyle name="Normal 10 2 3 3 2 2 4" xfId="14449"/>
    <cellStyle name="Normal 10 2 3 3 2 2 4 2" xfId="14450"/>
    <cellStyle name="Normal 10 2 3 3 2 2 5" xfId="14451"/>
    <cellStyle name="Normal 10 2 3 3 2 3" xfId="14452"/>
    <cellStyle name="Normal 10 2 3 3 2 3 2" xfId="14453"/>
    <cellStyle name="Normal 10 2 3 3 2 3 2 2" xfId="14454"/>
    <cellStyle name="Normal 10 2 3 3 2 3 2 2 2" xfId="14455"/>
    <cellStyle name="Normal 10 2 3 3 2 3 2 2 2 2" xfId="14456"/>
    <cellStyle name="Normal 10 2 3 3 2 3 2 2 3" xfId="14457"/>
    <cellStyle name="Normal 10 2 3 3 2 3 2 3" xfId="14458"/>
    <cellStyle name="Normal 10 2 3 3 2 3 2 3 2" xfId="14459"/>
    <cellStyle name="Normal 10 2 3 3 2 3 2 4" xfId="14460"/>
    <cellStyle name="Normal 10 2 3 3 2 3 3" xfId="14461"/>
    <cellStyle name="Normal 10 2 3 3 2 3 3 2" xfId="14462"/>
    <cellStyle name="Normal 10 2 3 3 2 3 3 2 2" xfId="14463"/>
    <cellStyle name="Normal 10 2 3 3 2 3 3 3" xfId="14464"/>
    <cellStyle name="Normal 10 2 3 3 2 3 4" xfId="14465"/>
    <cellStyle name="Normal 10 2 3 3 2 3 4 2" xfId="14466"/>
    <cellStyle name="Normal 10 2 3 3 2 3 5" xfId="14467"/>
    <cellStyle name="Normal 10 2 3 3 2 4" xfId="14468"/>
    <cellStyle name="Normal 10 2 3 3 2 4 2" xfId="14469"/>
    <cellStyle name="Normal 10 2 3 3 2 4 2 2" xfId="14470"/>
    <cellStyle name="Normal 10 2 3 3 2 4 2 2 2" xfId="14471"/>
    <cellStyle name="Normal 10 2 3 3 2 4 2 3" xfId="14472"/>
    <cellStyle name="Normal 10 2 3 3 2 4 3" xfId="14473"/>
    <cellStyle name="Normal 10 2 3 3 2 4 3 2" xfId="14474"/>
    <cellStyle name="Normal 10 2 3 3 2 4 4" xfId="14475"/>
    <cellStyle name="Normal 10 2 3 3 2 5" xfId="14476"/>
    <cellStyle name="Normal 10 2 3 3 2 5 2" xfId="14477"/>
    <cellStyle name="Normal 10 2 3 3 2 5 2 2" xfId="14478"/>
    <cellStyle name="Normal 10 2 3 3 2 5 3" xfId="14479"/>
    <cellStyle name="Normal 10 2 3 3 2 6" xfId="14480"/>
    <cellStyle name="Normal 10 2 3 3 2 6 2" xfId="14481"/>
    <cellStyle name="Normal 10 2 3 3 2 7" xfId="14482"/>
    <cellStyle name="Normal 10 2 3 3 2 8" xfId="14483"/>
    <cellStyle name="Normal 10 2 3 3 3" xfId="14484"/>
    <cellStyle name="Normal 10 2 3 3 3 2" xfId="14485"/>
    <cellStyle name="Normal 10 2 3 3 3 2 2" xfId="14486"/>
    <cellStyle name="Normal 10 2 3 3 3 2 2 2" xfId="14487"/>
    <cellStyle name="Normal 10 2 3 3 3 2 2 2 2" xfId="14488"/>
    <cellStyle name="Normal 10 2 3 3 3 2 2 3" xfId="14489"/>
    <cellStyle name="Normal 10 2 3 3 3 2 3" xfId="14490"/>
    <cellStyle name="Normal 10 2 3 3 3 2 3 2" xfId="14491"/>
    <cellStyle name="Normal 10 2 3 3 3 2 4" xfId="14492"/>
    <cellStyle name="Normal 10 2 3 3 3 3" xfId="14493"/>
    <cellStyle name="Normal 10 2 3 3 3 3 2" xfId="14494"/>
    <cellStyle name="Normal 10 2 3 3 3 3 2 2" xfId="14495"/>
    <cellStyle name="Normal 10 2 3 3 3 3 3" xfId="14496"/>
    <cellStyle name="Normal 10 2 3 3 3 4" xfId="14497"/>
    <cellStyle name="Normal 10 2 3 3 3 4 2" xfId="14498"/>
    <cellStyle name="Normal 10 2 3 3 3 5" xfId="14499"/>
    <cellStyle name="Normal 10 2 3 3 4" xfId="14500"/>
    <cellStyle name="Normal 10 2 3 3 4 2" xfId="14501"/>
    <cellStyle name="Normal 10 2 3 3 4 2 2" xfId="14502"/>
    <cellStyle name="Normal 10 2 3 3 4 2 2 2" xfId="14503"/>
    <cellStyle name="Normal 10 2 3 3 4 2 2 2 2" xfId="14504"/>
    <cellStyle name="Normal 10 2 3 3 4 2 2 3" xfId="14505"/>
    <cellStyle name="Normal 10 2 3 3 4 2 3" xfId="14506"/>
    <cellStyle name="Normal 10 2 3 3 4 2 3 2" xfId="14507"/>
    <cellStyle name="Normal 10 2 3 3 4 2 4" xfId="14508"/>
    <cellStyle name="Normal 10 2 3 3 4 3" xfId="14509"/>
    <cellStyle name="Normal 10 2 3 3 4 3 2" xfId="14510"/>
    <cellStyle name="Normal 10 2 3 3 4 3 2 2" xfId="14511"/>
    <cellStyle name="Normal 10 2 3 3 4 3 3" xfId="14512"/>
    <cellStyle name="Normal 10 2 3 3 4 4" xfId="14513"/>
    <cellStyle name="Normal 10 2 3 3 4 4 2" xfId="14514"/>
    <cellStyle name="Normal 10 2 3 3 4 5" xfId="14515"/>
    <cellStyle name="Normal 10 2 3 3 5" xfId="14516"/>
    <cellStyle name="Normal 10 2 3 3 5 2" xfId="14517"/>
    <cellStyle name="Normal 10 2 3 3 5 2 2" xfId="14518"/>
    <cellStyle name="Normal 10 2 3 3 5 2 2 2" xfId="14519"/>
    <cellStyle name="Normal 10 2 3 3 5 2 2 2 2" xfId="14520"/>
    <cellStyle name="Normal 10 2 3 3 5 2 2 3" xfId="14521"/>
    <cellStyle name="Normal 10 2 3 3 5 2 3" xfId="14522"/>
    <cellStyle name="Normal 10 2 3 3 5 2 3 2" xfId="14523"/>
    <cellStyle name="Normal 10 2 3 3 5 2 4" xfId="14524"/>
    <cellStyle name="Normal 10 2 3 3 5 3" xfId="14525"/>
    <cellStyle name="Normal 10 2 3 3 5 3 2" xfId="14526"/>
    <cellStyle name="Normal 10 2 3 3 5 3 2 2" xfId="14527"/>
    <cellStyle name="Normal 10 2 3 3 5 3 3" xfId="14528"/>
    <cellStyle name="Normal 10 2 3 3 5 4" xfId="14529"/>
    <cellStyle name="Normal 10 2 3 3 5 4 2" xfId="14530"/>
    <cellStyle name="Normal 10 2 3 3 5 5" xfId="14531"/>
    <cellStyle name="Normal 10 2 3 3 6" xfId="14532"/>
    <cellStyle name="Normal 10 2 3 3 6 2" xfId="14533"/>
    <cellStyle name="Normal 10 2 3 3 6 2 2" xfId="14534"/>
    <cellStyle name="Normal 10 2 3 3 6 2 2 2" xfId="14535"/>
    <cellStyle name="Normal 10 2 3 3 6 2 3" xfId="14536"/>
    <cellStyle name="Normal 10 2 3 3 6 3" xfId="14537"/>
    <cellStyle name="Normal 10 2 3 3 6 3 2" xfId="14538"/>
    <cellStyle name="Normal 10 2 3 3 6 4" xfId="14539"/>
    <cellStyle name="Normal 10 2 3 3 7" xfId="14540"/>
    <cellStyle name="Normal 10 2 3 3 7 2" xfId="14541"/>
    <cellStyle name="Normal 10 2 3 3 7 2 2" xfId="14542"/>
    <cellStyle name="Normal 10 2 3 3 7 3" xfId="14543"/>
    <cellStyle name="Normal 10 2 3 3 8" xfId="14544"/>
    <cellStyle name="Normal 10 2 3 3 8 2" xfId="14545"/>
    <cellStyle name="Normal 10 2 3 3 9" xfId="14546"/>
    <cellStyle name="Normal 10 2 3 3 9 2" xfId="14547"/>
    <cellStyle name="Normal 10 2 3 4" xfId="14548"/>
    <cellStyle name="Normal 10 2 3 4 2" xfId="14549"/>
    <cellStyle name="Normal 10 2 3 4 2 2" xfId="14550"/>
    <cellStyle name="Normal 10 2 3 4 2 2 2" xfId="14551"/>
    <cellStyle name="Normal 10 2 3 4 2 2 2 2" xfId="14552"/>
    <cellStyle name="Normal 10 2 3 4 2 2 2 2 2" xfId="14553"/>
    <cellStyle name="Normal 10 2 3 4 2 2 2 3" xfId="14554"/>
    <cellStyle name="Normal 10 2 3 4 2 2 3" xfId="14555"/>
    <cellStyle name="Normal 10 2 3 4 2 2 3 2" xfId="14556"/>
    <cellStyle name="Normal 10 2 3 4 2 2 4" xfId="14557"/>
    <cellStyle name="Normal 10 2 3 4 2 3" xfId="14558"/>
    <cellStyle name="Normal 10 2 3 4 2 3 2" xfId="14559"/>
    <cellStyle name="Normal 10 2 3 4 2 3 2 2" xfId="14560"/>
    <cellStyle name="Normal 10 2 3 4 2 3 3" xfId="14561"/>
    <cellStyle name="Normal 10 2 3 4 2 4" xfId="14562"/>
    <cellStyle name="Normal 10 2 3 4 2 4 2" xfId="14563"/>
    <cellStyle name="Normal 10 2 3 4 2 5" xfId="14564"/>
    <cellStyle name="Normal 10 2 3 4 3" xfId="14565"/>
    <cellStyle name="Normal 10 2 3 4 3 2" xfId="14566"/>
    <cellStyle name="Normal 10 2 3 4 3 2 2" xfId="14567"/>
    <cellStyle name="Normal 10 2 3 4 3 2 2 2" xfId="14568"/>
    <cellStyle name="Normal 10 2 3 4 3 2 2 2 2" xfId="14569"/>
    <cellStyle name="Normal 10 2 3 4 3 2 2 3" xfId="14570"/>
    <cellStyle name="Normal 10 2 3 4 3 2 3" xfId="14571"/>
    <cellStyle name="Normal 10 2 3 4 3 2 3 2" xfId="14572"/>
    <cellStyle name="Normal 10 2 3 4 3 2 4" xfId="14573"/>
    <cellStyle name="Normal 10 2 3 4 3 3" xfId="14574"/>
    <cellStyle name="Normal 10 2 3 4 3 3 2" xfId="14575"/>
    <cellStyle name="Normal 10 2 3 4 3 3 2 2" xfId="14576"/>
    <cellStyle name="Normal 10 2 3 4 3 3 3" xfId="14577"/>
    <cellStyle name="Normal 10 2 3 4 3 4" xfId="14578"/>
    <cellStyle name="Normal 10 2 3 4 3 4 2" xfId="14579"/>
    <cellStyle name="Normal 10 2 3 4 3 5" xfId="14580"/>
    <cellStyle name="Normal 10 2 3 4 4" xfId="14581"/>
    <cellStyle name="Normal 10 2 3 4 4 2" xfId="14582"/>
    <cellStyle name="Normal 10 2 3 4 4 2 2" xfId="14583"/>
    <cellStyle name="Normal 10 2 3 4 4 2 2 2" xfId="14584"/>
    <cellStyle name="Normal 10 2 3 4 4 2 3" xfId="14585"/>
    <cellStyle name="Normal 10 2 3 4 4 3" xfId="14586"/>
    <cellStyle name="Normal 10 2 3 4 4 3 2" xfId="14587"/>
    <cellStyle name="Normal 10 2 3 4 4 4" xfId="14588"/>
    <cellStyle name="Normal 10 2 3 4 5" xfId="14589"/>
    <cellStyle name="Normal 10 2 3 4 5 2" xfId="14590"/>
    <cellStyle name="Normal 10 2 3 4 5 2 2" xfId="14591"/>
    <cellStyle name="Normal 10 2 3 4 5 3" xfId="14592"/>
    <cellStyle name="Normal 10 2 3 4 6" xfId="14593"/>
    <cellStyle name="Normal 10 2 3 4 6 2" xfId="14594"/>
    <cellStyle name="Normal 10 2 3 4 7" xfId="14595"/>
    <cellStyle name="Normal 10 2 3 4 8" xfId="14596"/>
    <cellStyle name="Normal 10 2 3 5" xfId="14597"/>
    <cellStyle name="Normal 10 2 3 5 2" xfId="14598"/>
    <cellStyle name="Normal 10 2 3 5 2 2" xfId="14599"/>
    <cellStyle name="Normal 10 2 3 5 2 2 2" xfId="14600"/>
    <cellStyle name="Normal 10 2 3 5 2 2 2 2" xfId="14601"/>
    <cellStyle name="Normal 10 2 3 5 2 2 3" xfId="14602"/>
    <cellStyle name="Normal 10 2 3 5 2 3" xfId="14603"/>
    <cellStyle name="Normal 10 2 3 5 2 3 2" xfId="14604"/>
    <cellStyle name="Normal 10 2 3 5 2 4" xfId="14605"/>
    <cellStyle name="Normal 10 2 3 5 3" xfId="14606"/>
    <cellStyle name="Normal 10 2 3 5 3 2" xfId="14607"/>
    <cellStyle name="Normal 10 2 3 5 3 2 2" xfId="14608"/>
    <cellStyle name="Normal 10 2 3 5 3 3" xfId="14609"/>
    <cellStyle name="Normal 10 2 3 5 4" xfId="14610"/>
    <cellStyle name="Normal 10 2 3 5 4 2" xfId="14611"/>
    <cellStyle name="Normal 10 2 3 5 5" xfId="14612"/>
    <cellStyle name="Normal 10 2 3 6" xfId="14613"/>
    <cellStyle name="Normal 10 2 3 6 2" xfId="14614"/>
    <cellStyle name="Normal 10 2 3 6 2 2" xfId="14615"/>
    <cellStyle name="Normal 10 2 3 6 2 2 2" xfId="14616"/>
    <cellStyle name="Normal 10 2 3 6 2 2 2 2" xfId="14617"/>
    <cellStyle name="Normal 10 2 3 6 2 2 3" xfId="14618"/>
    <cellStyle name="Normal 10 2 3 6 2 3" xfId="14619"/>
    <cellStyle name="Normal 10 2 3 6 2 3 2" xfId="14620"/>
    <cellStyle name="Normal 10 2 3 6 2 4" xfId="14621"/>
    <cellStyle name="Normal 10 2 3 6 3" xfId="14622"/>
    <cellStyle name="Normal 10 2 3 6 3 2" xfId="14623"/>
    <cellStyle name="Normal 10 2 3 6 3 2 2" xfId="14624"/>
    <cellStyle name="Normal 10 2 3 6 3 3" xfId="14625"/>
    <cellStyle name="Normal 10 2 3 6 4" xfId="14626"/>
    <cellStyle name="Normal 10 2 3 6 4 2" xfId="14627"/>
    <cellStyle name="Normal 10 2 3 6 5" xfId="14628"/>
    <cellStyle name="Normal 10 2 3 7" xfId="14629"/>
    <cellStyle name="Normal 10 2 3 7 2" xfId="14630"/>
    <cellStyle name="Normal 10 2 3 7 2 2" xfId="14631"/>
    <cellStyle name="Normal 10 2 3 7 2 2 2" xfId="14632"/>
    <cellStyle name="Normal 10 2 3 7 2 2 2 2" xfId="14633"/>
    <cellStyle name="Normal 10 2 3 7 2 2 3" xfId="14634"/>
    <cellStyle name="Normal 10 2 3 7 2 3" xfId="14635"/>
    <cellStyle name="Normal 10 2 3 7 2 3 2" xfId="14636"/>
    <cellStyle name="Normal 10 2 3 7 2 4" xfId="14637"/>
    <cellStyle name="Normal 10 2 3 7 3" xfId="14638"/>
    <cellStyle name="Normal 10 2 3 7 3 2" xfId="14639"/>
    <cellStyle name="Normal 10 2 3 7 3 2 2" xfId="14640"/>
    <cellStyle name="Normal 10 2 3 7 3 3" xfId="14641"/>
    <cellStyle name="Normal 10 2 3 7 4" xfId="14642"/>
    <cellStyle name="Normal 10 2 3 7 4 2" xfId="14643"/>
    <cellStyle name="Normal 10 2 3 7 5" xfId="14644"/>
    <cellStyle name="Normal 10 2 3 8" xfId="14645"/>
    <cellStyle name="Normal 10 2 3 8 2" xfId="14646"/>
    <cellStyle name="Normal 10 2 3 8 2 2" xfId="14647"/>
    <cellStyle name="Normal 10 2 3 8 2 2 2" xfId="14648"/>
    <cellStyle name="Normal 10 2 3 8 2 3" xfId="14649"/>
    <cellStyle name="Normal 10 2 3 8 3" xfId="14650"/>
    <cellStyle name="Normal 10 2 3 8 3 2" xfId="14651"/>
    <cellStyle name="Normal 10 2 3 8 4" xfId="14652"/>
    <cellStyle name="Normal 10 2 3 9" xfId="14653"/>
    <cellStyle name="Normal 10 2 3 9 2" xfId="14654"/>
    <cellStyle name="Normal 10 2 3 9 2 2" xfId="14655"/>
    <cellStyle name="Normal 10 2 3 9 3" xfId="14656"/>
    <cellStyle name="Normal 10 2 4" xfId="14657"/>
    <cellStyle name="Normal 10 2 4 10" xfId="14658"/>
    <cellStyle name="Normal 10 2 4 10 2" xfId="14659"/>
    <cellStyle name="Normal 10 2 4 11" xfId="14660"/>
    <cellStyle name="Normal 10 2 4 12" xfId="14661"/>
    <cellStyle name="Normal 10 2 4 2" xfId="14662"/>
    <cellStyle name="Normal 10 2 4 2 10" xfId="14663"/>
    <cellStyle name="Normal 10 2 4 2 11" xfId="14664"/>
    <cellStyle name="Normal 10 2 4 2 2" xfId="14665"/>
    <cellStyle name="Normal 10 2 4 2 2 2" xfId="14666"/>
    <cellStyle name="Normal 10 2 4 2 2 2 2" xfId="14667"/>
    <cellStyle name="Normal 10 2 4 2 2 2 2 2" xfId="14668"/>
    <cellStyle name="Normal 10 2 4 2 2 2 2 2 2" xfId="14669"/>
    <cellStyle name="Normal 10 2 4 2 2 2 2 2 2 2" xfId="14670"/>
    <cellStyle name="Normal 10 2 4 2 2 2 2 2 3" xfId="14671"/>
    <cellStyle name="Normal 10 2 4 2 2 2 2 3" xfId="14672"/>
    <cellStyle name="Normal 10 2 4 2 2 2 2 3 2" xfId="14673"/>
    <cellStyle name="Normal 10 2 4 2 2 2 2 4" xfId="14674"/>
    <cellStyle name="Normal 10 2 4 2 2 2 3" xfId="14675"/>
    <cellStyle name="Normal 10 2 4 2 2 2 3 2" xfId="14676"/>
    <cellStyle name="Normal 10 2 4 2 2 2 3 2 2" xfId="14677"/>
    <cellStyle name="Normal 10 2 4 2 2 2 3 3" xfId="14678"/>
    <cellStyle name="Normal 10 2 4 2 2 2 4" xfId="14679"/>
    <cellStyle name="Normal 10 2 4 2 2 2 4 2" xfId="14680"/>
    <cellStyle name="Normal 10 2 4 2 2 2 5" xfId="14681"/>
    <cellStyle name="Normal 10 2 4 2 2 3" xfId="14682"/>
    <cellStyle name="Normal 10 2 4 2 2 3 2" xfId="14683"/>
    <cellStyle name="Normal 10 2 4 2 2 3 2 2" xfId="14684"/>
    <cellStyle name="Normal 10 2 4 2 2 3 2 2 2" xfId="14685"/>
    <cellStyle name="Normal 10 2 4 2 2 3 2 2 2 2" xfId="14686"/>
    <cellStyle name="Normal 10 2 4 2 2 3 2 2 3" xfId="14687"/>
    <cellStyle name="Normal 10 2 4 2 2 3 2 3" xfId="14688"/>
    <cellStyle name="Normal 10 2 4 2 2 3 2 3 2" xfId="14689"/>
    <cellStyle name="Normal 10 2 4 2 2 3 2 4" xfId="14690"/>
    <cellStyle name="Normal 10 2 4 2 2 3 3" xfId="14691"/>
    <cellStyle name="Normal 10 2 4 2 2 3 3 2" xfId="14692"/>
    <cellStyle name="Normal 10 2 4 2 2 3 3 2 2" xfId="14693"/>
    <cellStyle name="Normal 10 2 4 2 2 3 3 3" xfId="14694"/>
    <cellStyle name="Normal 10 2 4 2 2 3 4" xfId="14695"/>
    <cellStyle name="Normal 10 2 4 2 2 3 4 2" xfId="14696"/>
    <cellStyle name="Normal 10 2 4 2 2 3 5" xfId="14697"/>
    <cellStyle name="Normal 10 2 4 2 2 4" xfId="14698"/>
    <cellStyle name="Normal 10 2 4 2 2 4 2" xfId="14699"/>
    <cellStyle name="Normal 10 2 4 2 2 4 2 2" xfId="14700"/>
    <cellStyle name="Normal 10 2 4 2 2 4 2 2 2" xfId="14701"/>
    <cellStyle name="Normal 10 2 4 2 2 4 2 3" xfId="14702"/>
    <cellStyle name="Normal 10 2 4 2 2 4 3" xfId="14703"/>
    <cellStyle name="Normal 10 2 4 2 2 4 3 2" xfId="14704"/>
    <cellStyle name="Normal 10 2 4 2 2 4 4" xfId="14705"/>
    <cellStyle name="Normal 10 2 4 2 2 5" xfId="14706"/>
    <cellStyle name="Normal 10 2 4 2 2 5 2" xfId="14707"/>
    <cellStyle name="Normal 10 2 4 2 2 5 2 2" xfId="14708"/>
    <cellStyle name="Normal 10 2 4 2 2 5 3" xfId="14709"/>
    <cellStyle name="Normal 10 2 4 2 2 6" xfId="14710"/>
    <cellStyle name="Normal 10 2 4 2 2 6 2" xfId="14711"/>
    <cellStyle name="Normal 10 2 4 2 2 7" xfId="14712"/>
    <cellStyle name="Normal 10 2 4 2 2 8" xfId="14713"/>
    <cellStyle name="Normal 10 2 4 2 3" xfId="14714"/>
    <cellStyle name="Normal 10 2 4 2 3 2" xfId="14715"/>
    <cellStyle name="Normal 10 2 4 2 3 2 2" xfId="14716"/>
    <cellStyle name="Normal 10 2 4 2 3 2 2 2" xfId="14717"/>
    <cellStyle name="Normal 10 2 4 2 3 2 2 2 2" xfId="14718"/>
    <cellStyle name="Normal 10 2 4 2 3 2 2 3" xfId="14719"/>
    <cellStyle name="Normal 10 2 4 2 3 2 3" xfId="14720"/>
    <cellStyle name="Normal 10 2 4 2 3 2 3 2" xfId="14721"/>
    <cellStyle name="Normal 10 2 4 2 3 2 4" xfId="14722"/>
    <cellStyle name="Normal 10 2 4 2 3 3" xfId="14723"/>
    <cellStyle name="Normal 10 2 4 2 3 3 2" xfId="14724"/>
    <cellStyle name="Normal 10 2 4 2 3 3 2 2" xfId="14725"/>
    <cellStyle name="Normal 10 2 4 2 3 3 3" xfId="14726"/>
    <cellStyle name="Normal 10 2 4 2 3 4" xfId="14727"/>
    <cellStyle name="Normal 10 2 4 2 3 4 2" xfId="14728"/>
    <cellStyle name="Normal 10 2 4 2 3 5" xfId="14729"/>
    <cellStyle name="Normal 10 2 4 2 4" xfId="14730"/>
    <cellStyle name="Normal 10 2 4 2 4 2" xfId="14731"/>
    <cellStyle name="Normal 10 2 4 2 4 2 2" xfId="14732"/>
    <cellStyle name="Normal 10 2 4 2 4 2 2 2" xfId="14733"/>
    <cellStyle name="Normal 10 2 4 2 4 2 2 2 2" xfId="14734"/>
    <cellStyle name="Normal 10 2 4 2 4 2 2 3" xfId="14735"/>
    <cellStyle name="Normal 10 2 4 2 4 2 3" xfId="14736"/>
    <cellStyle name="Normal 10 2 4 2 4 2 3 2" xfId="14737"/>
    <cellStyle name="Normal 10 2 4 2 4 2 4" xfId="14738"/>
    <cellStyle name="Normal 10 2 4 2 4 3" xfId="14739"/>
    <cellStyle name="Normal 10 2 4 2 4 3 2" xfId="14740"/>
    <cellStyle name="Normal 10 2 4 2 4 3 2 2" xfId="14741"/>
    <cellStyle name="Normal 10 2 4 2 4 3 3" xfId="14742"/>
    <cellStyle name="Normal 10 2 4 2 4 4" xfId="14743"/>
    <cellStyle name="Normal 10 2 4 2 4 4 2" xfId="14744"/>
    <cellStyle name="Normal 10 2 4 2 4 5" xfId="14745"/>
    <cellStyle name="Normal 10 2 4 2 5" xfId="14746"/>
    <cellStyle name="Normal 10 2 4 2 5 2" xfId="14747"/>
    <cellStyle name="Normal 10 2 4 2 5 2 2" xfId="14748"/>
    <cellStyle name="Normal 10 2 4 2 5 2 2 2" xfId="14749"/>
    <cellStyle name="Normal 10 2 4 2 5 2 2 2 2" xfId="14750"/>
    <cellStyle name="Normal 10 2 4 2 5 2 2 3" xfId="14751"/>
    <cellStyle name="Normal 10 2 4 2 5 2 3" xfId="14752"/>
    <cellStyle name="Normal 10 2 4 2 5 2 3 2" xfId="14753"/>
    <cellStyle name="Normal 10 2 4 2 5 2 4" xfId="14754"/>
    <cellStyle name="Normal 10 2 4 2 5 3" xfId="14755"/>
    <cellStyle name="Normal 10 2 4 2 5 3 2" xfId="14756"/>
    <cellStyle name="Normal 10 2 4 2 5 3 2 2" xfId="14757"/>
    <cellStyle name="Normal 10 2 4 2 5 3 3" xfId="14758"/>
    <cellStyle name="Normal 10 2 4 2 5 4" xfId="14759"/>
    <cellStyle name="Normal 10 2 4 2 5 4 2" xfId="14760"/>
    <cellStyle name="Normal 10 2 4 2 5 5" xfId="14761"/>
    <cellStyle name="Normal 10 2 4 2 6" xfId="14762"/>
    <cellStyle name="Normal 10 2 4 2 6 2" xfId="14763"/>
    <cellStyle name="Normal 10 2 4 2 6 2 2" xfId="14764"/>
    <cellStyle name="Normal 10 2 4 2 6 2 2 2" xfId="14765"/>
    <cellStyle name="Normal 10 2 4 2 6 2 3" xfId="14766"/>
    <cellStyle name="Normal 10 2 4 2 6 3" xfId="14767"/>
    <cellStyle name="Normal 10 2 4 2 6 3 2" xfId="14768"/>
    <cellStyle name="Normal 10 2 4 2 6 4" xfId="14769"/>
    <cellStyle name="Normal 10 2 4 2 7" xfId="14770"/>
    <cellStyle name="Normal 10 2 4 2 7 2" xfId="14771"/>
    <cellStyle name="Normal 10 2 4 2 7 2 2" xfId="14772"/>
    <cellStyle name="Normal 10 2 4 2 7 3" xfId="14773"/>
    <cellStyle name="Normal 10 2 4 2 8" xfId="14774"/>
    <cellStyle name="Normal 10 2 4 2 8 2" xfId="14775"/>
    <cellStyle name="Normal 10 2 4 2 9" xfId="14776"/>
    <cellStyle name="Normal 10 2 4 2 9 2" xfId="14777"/>
    <cellStyle name="Normal 10 2 4 3" xfId="14778"/>
    <cellStyle name="Normal 10 2 4 3 2" xfId="14779"/>
    <cellStyle name="Normal 10 2 4 3 2 2" xfId="14780"/>
    <cellStyle name="Normal 10 2 4 3 2 2 2" xfId="14781"/>
    <cellStyle name="Normal 10 2 4 3 2 2 2 2" xfId="14782"/>
    <cellStyle name="Normal 10 2 4 3 2 2 2 2 2" xfId="14783"/>
    <cellStyle name="Normal 10 2 4 3 2 2 2 3" xfId="14784"/>
    <cellStyle name="Normal 10 2 4 3 2 2 3" xfId="14785"/>
    <cellStyle name="Normal 10 2 4 3 2 2 3 2" xfId="14786"/>
    <cellStyle name="Normal 10 2 4 3 2 2 4" xfId="14787"/>
    <cellStyle name="Normal 10 2 4 3 2 3" xfId="14788"/>
    <cellStyle name="Normal 10 2 4 3 2 3 2" xfId="14789"/>
    <cellStyle name="Normal 10 2 4 3 2 3 2 2" xfId="14790"/>
    <cellStyle name="Normal 10 2 4 3 2 3 3" xfId="14791"/>
    <cellStyle name="Normal 10 2 4 3 2 4" xfId="14792"/>
    <cellStyle name="Normal 10 2 4 3 2 4 2" xfId="14793"/>
    <cellStyle name="Normal 10 2 4 3 2 5" xfId="14794"/>
    <cellStyle name="Normal 10 2 4 3 3" xfId="14795"/>
    <cellStyle name="Normal 10 2 4 3 3 2" xfId="14796"/>
    <cellStyle name="Normal 10 2 4 3 3 2 2" xfId="14797"/>
    <cellStyle name="Normal 10 2 4 3 3 2 2 2" xfId="14798"/>
    <cellStyle name="Normal 10 2 4 3 3 2 2 2 2" xfId="14799"/>
    <cellStyle name="Normal 10 2 4 3 3 2 2 3" xfId="14800"/>
    <cellStyle name="Normal 10 2 4 3 3 2 3" xfId="14801"/>
    <cellStyle name="Normal 10 2 4 3 3 2 3 2" xfId="14802"/>
    <cellStyle name="Normal 10 2 4 3 3 2 4" xfId="14803"/>
    <cellStyle name="Normal 10 2 4 3 3 3" xfId="14804"/>
    <cellStyle name="Normal 10 2 4 3 3 3 2" xfId="14805"/>
    <cellStyle name="Normal 10 2 4 3 3 3 2 2" xfId="14806"/>
    <cellStyle name="Normal 10 2 4 3 3 3 3" xfId="14807"/>
    <cellStyle name="Normal 10 2 4 3 3 4" xfId="14808"/>
    <cellStyle name="Normal 10 2 4 3 3 4 2" xfId="14809"/>
    <cellStyle name="Normal 10 2 4 3 3 5" xfId="14810"/>
    <cellStyle name="Normal 10 2 4 3 4" xfId="14811"/>
    <cellStyle name="Normal 10 2 4 3 4 2" xfId="14812"/>
    <cellStyle name="Normal 10 2 4 3 4 2 2" xfId="14813"/>
    <cellStyle name="Normal 10 2 4 3 4 2 2 2" xfId="14814"/>
    <cellStyle name="Normal 10 2 4 3 4 2 3" xfId="14815"/>
    <cellStyle name="Normal 10 2 4 3 4 3" xfId="14816"/>
    <cellStyle name="Normal 10 2 4 3 4 3 2" xfId="14817"/>
    <cellStyle name="Normal 10 2 4 3 4 4" xfId="14818"/>
    <cellStyle name="Normal 10 2 4 3 5" xfId="14819"/>
    <cellStyle name="Normal 10 2 4 3 5 2" xfId="14820"/>
    <cellStyle name="Normal 10 2 4 3 5 2 2" xfId="14821"/>
    <cellStyle name="Normal 10 2 4 3 5 3" xfId="14822"/>
    <cellStyle name="Normal 10 2 4 3 6" xfId="14823"/>
    <cellStyle name="Normal 10 2 4 3 6 2" xfId="14824"/>
    <cellStyle name="Normal 10 2 4 3 7" xfId="14825"/>
    <cellStyle name="Normal 10 2 4 3 8" xfId="14826"/>
    <cellStyle name="Normal 10 2 4 4" xfId="14827"/>
    <cellStyle name="Normal 10 2 4 4 2" xfId="14828"/>
    <cellStyle name="Normal 10 2 4 4 2 2" xfId="14829"/>
    <cellStyle name="Normal 10 2 4 4 2 2 2" xfId="14830"/>
    <cellStyle name="Normal 10 2 4 4 2 2 2 2" xfId="14831"/>
    <cellStyle name="Normal 10 2 4 4 2 2 3" xfId="14832"/>
    <cellStyle name="Normal 10 2 4 4 2 3" xfId="14833"/>
    <cellStyle name="Normal 10 2 4 4 2 3 2" xfId="14834"/>
    <cellStyle name="Normal 10 2 4 4 2 4" xfId="14835"/>
    <cellStyle name="Normal 10 2 4 4 3" xfId="14836"/>
    <cellStyle name="Normal 10 2 4 4 3 2" xfId="14837"/>
    <cellStyle name="Normal 10 2 4 4 3 2 2" xfId="14838"/>
    <cellStyle name="Normal 10 2 4 4 3 3" xfId="14839"/>
    <cellStyle name="Normal 10 2 4 4 4" xfId="14840"/>
    <cellStyle name="Normal 10 2 4 4 4 2" xfId="14841"/>
    <cellStyle name="Normal 10 2 4 4 5" xfId="14842"/>
    <cellStyle name="Normal 10 2 4 5" xfId="14843"/>
    <cellStyle name="Normal 10 2 4 5 2" xfId="14844"/>
    <cellStyle name="Normal 10 2 4 5 2 2" xfId="14845"/>
    <cellStyle name="Normal 10 2 4 5 2 2 2" xfId="14846"/>
    <cellStyle name="Normal 10 2 4 5 2 2 2 2" xfId="14847"/>
    <cellStyle name="Normal 10 2 4 5 2 2 3" xfId="14848"/>
    <cellStyle name="Normal 10 2 4 5 2 3" xfId="14849"/>
    <cellStyle name="Normal 10 2 4 5 2 3 2" xfId="14850"/>
    <cellStyle name="Normal 10 2 4 5 2 4" xfId="14851"/>
    <cellStyle name="Normal 10 2 4 5 3" xfId="14852"/>
    <cellStyle name="Normal 10 2 4 5 3 2" xfId="14853"/>
    <cellStyle name="Normal 10 2 4 5 3 2 2" xfId="14854"/>
    <cellStyle name="Normal 10 2 4 5 3 3" xfId="14855"/>
    <cellStyle name="Normal 10 2 4 5 4" xfId="14856"/>
    <cellStyle name="Normal 10 2 4 5 4 2" xfId="14857"/>
    <cellStyle name="Normal 10 2 4 5 5" xfId="14858"/>
    <cellStyle name="Normal 10 2 4 6" xfId="14859"/>
    <cellStyle name="Normal 10 2 4 6 2" xfId="14860"/>
    <cellStyle name="Normal 10 2 4 6 2 2" xfId="14861"/>
    <cellStyle name="Normal 10 2 4 6 2 2 2" xfId="14862"/>
    <cellStyle name="Normal 10 2 4 6 2 2 2 2" xfId="14863"/>
    <cellStyle name="Normal 10 2 4 6 2 2 3" xfId="14864"/>
    <cellStyle name="Normal 10 2 4 6 2 3" xfId="14865"/>
    <cellStyle name="Normal 10 2 4 6 2 3 2" xfId="14866"/>
    <cellStyle name="Normal 10 2 4 6 2 4" xfId="14867"/>
    <cellStyle name="Normal 10 2 4 6 3" xfId="14868"/>
    <cellStyle name="Normal 10 2 4 6 3 2" xfId="14869"/>
    <cellStyle name="Normal 10 2 4 6 3 2 2" xfId="14870"/>
    <cellStyle name="Normal 10 2 4 6 3 3" xfId="14871"/>
    <cellStyle name="Normal 10 2 4 6 4" xfId="14872"/>
    <cellStyle name="Normal 10 2 4 6 4 2" xfId="14873"/>
    <cellStyle name="Normal 10 2 4 6 5" xfId="14874"/>
    <cellStyle name="Normal 10 2 4 7" xfId="14875"/>
    <cellStyle name="Normal 10 2 4 7 2" xfId="14876"/>
    <cellStyle name="Normal 10 2 4 7 2 2" xfId="14877"/>
    <cellStyle name="Normal 10 2 4 7 2 2 2" xfId="14878"/>
    <cellStyle name="Normal 10 2 4 7 2 3" xfId="14879"/>
    <cellStyle name="Normal 10 2 4 7 3" xfId="14880"/>
    <cellStyle name="Normal 10 2 4 7 3 2" xfId="14881"/>
    <cellStyle name="Normal 10 2 4 7 4" xfId="14882"/>
    <cellStyle name="Normal 10 2 4 8" xfId="14883"/>
    <cellStyle name="Normal 10 2 4 8 2" xfId="14884"/>
    <cellStyle name="Normal 10 2 4 8 2 2" xfId="14885"/>
    <cellStyle name="Normal 10 2 4 8 3" xfId="14886"/>
    <cellStyle name="Normal 10 2 4 9" xfId="14887"/>
    <cellStyle name="Normal 10 2 4 9 2" xfId="14888"/>
    <cellStyle name="Normal 10 2 5" xfId="14889"/>
    <cellStyle name="Normal 10 2 5 10" xfId="14890"/>
    <cellStyle name="Normal 10 2 5 11" xfId="14891"/>
    <cellStyle name="Normal 10 2 5 2" xfId="14892"/>
    <cellStyle name="Normal 10 2 5 2 2" xfId="14893"/>
    <cellStyle name="Normal 10 2 5 2 2 2" xfId="14894"/>
    <cellStyle name="Normal 10 2 5 2 2 2 2" xfId="14895"/>
    <cellStyle name="Normal 10 2 5 2 2 2 2 2" xfId="14896"/>
    <cellStyle name="Normal 10 2 5 2 2 2 2 2 2" xfId="14897"/>
    <cellStyle name="Normal 10 2 5 2 2 2 2 3" xfId="14898"/>
    <cellStyle name="Normal 10 2 5 2 2 2 3" xfId="14899"/>
    <cellStyle name="Normal 10 2 5 2 2 2 3 2" xfId="14900"/>
    <cellStyle name="Normal 10 2 5 2 2 2 4" xfId="14901"/>
    <cellStyle name="Normal 10 2 5 2 2 3" xfId="14902"/>
    <cellStyle name="Normal 10 2 5 2 2 3 2" xfId="14903"/>
    <cellStyle name="Normal 10 2 5 2 2 3 2 2" xfId="14904"/>
    <cellStyle name="Normal 10 2 5 2 2 3 3" xfId="14905"/>
    <cellStyle name="Normal 10 2 5 2 2 4" xfId="14906"/>
    <cellStyle name="Normal 10 2 5 2 2 4 2" xfId="14907"/>
    <cellStyle name="Normal 10 2 5 2 2 5" xfId="14908"/>
    <cellStyle name="Normal 10 2 5 2 3" xfId="14909"/>
    <cellStyle name="Normal 10 2 5 2 3 2" xfId="14910"/>
    <cellStyle name="Normal 10 2 5 2 3 2 2" xfId="14911"/>
    <cellStyle name="Normal 10 2 5 2 3 2 2 2" xfId="14912"/>
    <cellStyle name="Normal 10 2 5 2 3 2 2 2 2" xfId="14913"/>
    <cellStyle name="Normal 10 2 5 2 3 2 2 3" xfId="14914"/>
    <cellStyle name="Normal 10 2 5 2 3 2 3" xfId="14915"/>
    <cellStyle name="Normal 10 2 5 2 3 2 3 2" xfId="14916"/>
    <cellStyle name="Normal 10 2 5 2 3 2 4" xfId="14917"/>
    <cellStyle name="Normal 10 2 5 2 3 3" xfId="14918"/>
    <cellStyle name="Normal 10 2 5 2 3 3 2" xfId="14919"/>
    <cellStyle name="Normal 10 2 5 2 3 3 2 2" xfId="14920"/>
    <cellStyle name="Normal 10 2 5 2 3 3 3" xfId="14921"/>
    <cellStyle name="Normal 10 2 5 2 3 4" xfId="14922"/>
    <cellStyle name="Normal 10 2 5 2 3 4 2" xfId="14923"/>
    <cellStyle name="Normal 10 2 5 2 3 5" xfId="14924"/>
    <cellStyle name="Normal 10 2 5 2 4" xfId="14925"/>
    <cellStyle name="Normal 10 2 5 2 4 2" xfId="14926"/>
    <cellStyle name="Normal 10 2 5 2 4 2 2" xfId="14927"/>
    <cellStyle name="Normal 10 2 5 2 4 2 2 2" xfId="14928"/>
    <cellStyle name="Normal 10 2 5 2 4 2 3" xfId="14929"/>
    <cellStyle name="Normal 10 2 5 2 4 3" xfId="14930"/>
    <cellStyle name="Normal 10 2 5 2 4 3 2" xfId="14931"/>
    <cellStyle name="Normal 10 2 5 2 4 4" xfId="14932"/>
    <cellStyle name="Normal 10 2 5 2 5" xfId="14933"/>
    <cellStyle name="Normal 10 2 5 2 5 2" xfId="14934"/>
    <cellStyle name="Normal 10 2 5 2 5 2 2" xfId="14935"/>
    <cellStyle name="Normal 10 2 5 2 5 3" xfId="14936"/>
    <cellStyle name="Normal 10 2 5 2 6" xfId="14937"/>
    <cellStyle name="Normal 10 2 5 2 6 2" xfId="14938"/>
    <cellStyle name="Normal 10 2 5 2 7" xfId="14939"/>
    <cellStyle name="Normal 10 2 5 2 8" xfId="14940"/>
    <cellStyle name="Normal 10 2 5 3" xfId="14941"/>
    <cellStyle name="Normal 10 2 5 3 2" xfId="14942"/>
    <cellStyle name="Normal 10 2 5 3 2 2" xfId="14943"/>
    <cellStyle name="Normal 10 2 5 3 2 2 2" xfId="14944"/>
    <cellStyle name="Normal 10 2 5 3 2 2 2 2" xfId="14945"/>
    <cellStyle name="Normal 10 2 5 3 2 2 3" xfId="14946"/>
    <cellStyle name="Normal 10 2 5 3 2 3" xfId="14947"/>
    <cellStyle name="Normal 10 2 5 3 2 3 2" xfId="14948"/>
    <cellStyle name="Normal 10 2 5 3 2 4" xfId="14949"/>
    <cellStyle name="Normal 10 2 5 3 3" xfId="14950"/>
    <cellStyle name="Normal 10 2 5 3 3 2" xfId="14951"/>
    <cellStyle name="Normal 10 2 5 3 3 2 2" xfId="14952"/>
    <cellStyle name="Normal 10 2 5 3 3 3" xfId="14953"/>
    <cellStyle name="Normal 10 2 5 3 4" xfId="14954"/>
    <cellStyle name="Normal 10 2 5 3 4 2" xfId="14955"/>
    <cellStyle name="Normal 10 2 5 3 5" xfId="14956"/>
    <cellStyle name="Normal 10 2 5 4" xfId="14957"/>
    <cellStyle name="Normal 10 2 5 4 2" xfId="14958"/>
    <cellStyle name="Normal 10 2 5 4 2 2" xfId="14959"/>
    <cellStyle name="Normal 10 2 5 4 2 2 2" xfId="14960"/>
    <cellStyle name="Normal 10 2 5 4 2 2 2 2" xfId="14961"/>
    <cellStyle name="Normal 10 2 5 4 2 2 3" xfId="14962"/>
    <cellStyle name="Normal 10 2 5 4 2 3" xfId="14963"/>
    <cellStyle name="Normal 10 2 5 4 2 3 2" xfId="14964"/>
    <cellStyle name="Normal 10 2 5 4 2 4" xfId="14965"/>
    <cellStyle name="Normal 10 2 5 4 3" xfId="14966"/>
    <cellStyle name="Normal 10 2 5 4 3 2" xfId="14967"/>
    <cellStyle name="Normal 10 2 5 4 3 2 2" xfId="14968"/>
    <cellStyle name="Normal 10 2 5 4 3 3" xfId="14969"/>
    <cellStyle name="Normal 10 2 5 4 4" xfId="14970"/>
    <cellStyle name="Normal 10 2 5 4 4 2" xfId="14971"/>
    <cellStyle name="Normal 10 2 5 4 5" xfId="14972"/>
    <cellStyle name="Normal 10 2 5 5" xfId="14973"/>
    <cellStyle name="Normal 10 2 5 5 2" xfId="14974"/>
    <cellStyle name="Normal 10 2 5 5 2 2" xfId="14975"/>
    <cellStyle name="Normal 10 2 5 5 2 2 2" xfId="14976"/>
    <cellStyle name="Normal 10 2 5 5 2 2 2 2" xfId="14977"/>
    <cellStyle name="Normal 10 2 5 5 2 2 3" xfId="14978"/>
    <cellStyle name="Normal 10 2 5 5 2 3" xfId="14979"/>
    <cellStyle name="Normal 10 2 5 5 2 3 2" xfId="14980"/>
    <cellStyle name="Normal 10 2 5 5 2 4" xfId="14981"/>
    <cellStyle name="Normal 10 2 5 5 3" xfId="14982"/>
    <cellStyle name="Normal 10 2 5 5 3 2" xfId="14983"/>
    <cellStyle name="Normal 10 2 5 5 3 2 2" xfId="14984"/>
    <cellStyle name="Normal 10 2 5 5 3 3" xfId="14985"/>
    <cellStyle name="Normal 10 2 5 5 4" xfId="14986"/>
    <cellStyle name="Normal 10 2 5 5 4 2" xfId="14987"/>
    <cellStyle name="Normal 10 2 5 5 5" xfId="14988"/>
    <cellStyle name="Normal 10 2 5 6" xfId="14989"/>
    <cellStyle name="Normal 10 2 5 6 2" xfId="14990"/>
    <cellStyle name="Normal 10 2 5 6 2 2" xfId="14991"/>
    <cellStyle name="Normal 10 2 5 6 2 2 2" xfId="14992"/>
    <cellStyle name="Normal 10 2 5 6 2 3" xfId="14993"/>
    <cellStyle name="Normal 10 2 5 6 3" xfId="14994"/>
    <cellStyle name="Normal 10 2 5 6 3 2" xfId="14995"/>
    <cellStyle name="Normal 10 2 5 6 4" xfId="14996"/>
    <cellStyle name="Normal 10 2 5 7" xfId="14997"/>
    <cellStyle name="Normal 10 2 5 7 2" xfId="14998"/>
    <cellStyle name="Normal 10 2 5 7 2 2" xfId="14999"/>
    <cellStyle name="Normal 10 2 5 7 3" xfId="15000"/>
    <cellStyle name="Normal 10 2 5 8" xfId="15001"/>
    <cellStyle name="Normal 10 2 5 8 2" xfId="15002"/>
    <cellStyle name="Normal 10 2 5 9" xfId="15003"/>
    <cellStyle name="Normal 10 2 5 9 2" xfId="15004"/>
    <cellStyle name="Normal 10 2 6" xfId="15005"/>
    <cellStyle name="Normal 10 2 6 10" xfId="15006"/>
    <cellStyle name="Normal 10 2 6 11" xfId="15007"/>
    <cellStyle name="Normal 10 2 6 2" xfId="15008"/>
    <cellStyle name="Normal 10 2 6 2 2" xfId="15009"/>
    <cellStyle name="Normal 10 2 6 2 2 2" xfId="15010"/>
    <cellStyle name="Normal 10 2 6 2 2 2 2" xfId="15011"/>
    <cellStyle name="Normal 10 2 6 2 2 2 2 2" xfId="15012"/>
    <cellStyle name="Normal 10 2 6 2 2 2 2 2 2" xfId="15013"/>
    <cellStyle name="Normal 10 2 6 2 2 2 2 3" xfId="15014"/>
    <cellStyle name="Normal 10 2 6 2 2 2 3" xfId="15015"/>
    <cellStyle name="Normal 10 2 6 2 2 2 3 2" xfId="15016"/>
    <cellStyle name="Normal 10 2 6 2 2 2 4" xfId="15017"/>
    <cellStyle name="Normal 10 2 6 2 2 3" xfId="15018"/>
    <cellStyle name="Normal 10 2 6 2 2 3 2" xfId="15019"/>
    <cellStyle name="Normal 10 2 6 2 2 3 2 2" xfId="15020"/>
    <cellStyle name="Normal 10 2 6 2 2 3 3" xfId="15021"/>
    <cellStyle name="Normal 10 2 6 2 2 4" xfId="15022"/>
    <cellStyle name="Normal 10 2 6 2 2 4 2" xfId="15023"/>
    <cellStyle name="Normal 10 2 6 2 2 5" xfId="15024"/>
    <cellStyle name="Normal 10 2 6 2 3" xfId="15025"/>
    <cellStyle name="Normal 10 2 6 2 3 2" xfId="15026"/>
    <cellStyle name="Normal 10 2 6 2 3 2 2" xfId="15027"/>
    <cellStyle name="Normal 10 2 6 2 3 2 2 2" xfId="15028"/>
    <cellStyle name="Normal 10 2 6 2 3 2 2 2 2" xfId="15029"/>
    <cellStyle name="Normal 10 2 6 2 3 2 2 3" xfId="15030"/>
    <cellStyle name="Normal 10 2 6 2 3 2 3" xfId="15031"/>
    <cellStyle name="Normal 10 2 6 2 3 2 3 2" xfId="15032"/>
    <cellStyle name="Normal 10 2 6 2 3 2 4" xfId="15033"/>
    <cellStyle name="Normal 10 2 6 2 3 3" xfId="15034"/>
    <cellStyle name="Normal 10 2 6 2 3 3 2" xfId="15035"/>
    <cellStyle name="Normal 10 2 6 2 3 3 2 2" xfId="15036"/>
    <cellStyle name="Normal 10 2 6 2 3 3 3" xfId="15037"/>
    <cellStyle name="Normal 10 2 6 2 3 4" xfId="15038"/>
    <cellStyle name="Normal 10 2 6 2 3 4 2" xfId="15039"/>
    <cellStyle name="Normal 10 2 6 2 3 5" xfId="15040"/>
    <cellStyle name="Normal 10 2 6 2 4" xfId="15041"/>
    <cellStyle name="Normal 10 2 6 2 4 2" xfId="15042"/>
    <cellStyle name="Normal 10 2 6 2 4 2 2" xfId="15043"/>
    <cellStyle name="Normal 10 2 6 2 4 2 2 2" xfId="15044"/>
    <cellStyle name="Normal 10 2 6 2 4 2 3" xfId="15045"/>
    <cellStyle name="Normal 10 2 6 2 4 3" xfId="15046"/>
    <cellStyle name="Normal 10 2 6 2 4 3 2" xfId="15047"/>
    <cellStyle name="Normal 10 2 6 2 4 4" xfId="15048"/>
    <cellStyle name="Normal 10 2 6 2 5" xfId="15049"/>
    <cellStyle name="Normal 10 2 6 2 5 2" xfId="15050"/>
    <cellStyle name="Normal 10 2 6 2 5 2 2" xfId="15051"/>
    <cellStyle name="Normal 10 2 6 2 5 3" xfId="15052"/>
    <cellStyle name="Normal 10 2 6 2 6" xfId="15053"/>
    <cellStyle name="Normal 10 2 6 2 6 2" xfId="15054"/>
    <cellStyle name="Normal 10 2 6 2 7" xfId="15055"/>
    <cellStyle name="Normal 10 2 6 2 8" xfId="15056"/>
    <cellStyle name="Normal 10 2 6 3" xfId="15057"/>
    <cellStyle name="Normal 10 2 6 3 2" xfId="15058"/>
    <cellStyle name="Normal 10 2 6 3 2 2" xfId="15059"/>
    <cellStyle name="Normal 10 2 6 3 2 2 2" xfId="15060"/>
    <cellStyle name="Normal 10 2 6 3 2 2 2 2" xfId="15061"/>
    <cellStyle name="Normal 10 2 6 3 2 2 3" xfId="15062"/>
    <cellStyle name="Normal 10 2 6 3 2 3" xfId="15063"/>
    <cellStyle name="Normal 10 2 6 3 2 3 2" xfId="15064"/>
    <cellStyle name="Normal 10 2 6 3 2 4" xfId="15065"/>
    <cellStyle name="Normal 10 2 6 3 3" xfId="15066"/>
    <cellStyle name="Normal 10 2 6 3 3 2" xfId="15067"/>
    <cellStyle name="Normal 10 2 6 3 3 2 2" xfId="15068"/>
    <cellStyle name="Normal 10 2 6 3 3 3" xfId="15069"/>
    <cellStyle name="Normal 10 2 6 3 4" xfId="15070"/>
    <cellStyle name="Normal 10 2 6 3 4 2" xfId="15071"/>
    <cellStyle name="Normal 10 2 6 3 5" xfId="15072"/>
    <cellStyle name="Normal 10 2 6 4" xfId="15073"/>
    <cellStyle name="Normal 10 2 6 4 2" xfId="15074"/>
    <cellStyle name="Normal 10 2 6 4 2 2" xfId="15075"/>
    <cellStyle name="Normal 10 2 6 4 2 2 2" xfId="15076"/>
    <cellStyle name="Normal 10 2 6 4 2 2 2 2" xfId="15077"/>
    <cellStyle name="Normal 10 2 6 4 2 2 3" xfId="15078"/>
    <cellStyle name="Normal 10 2 6 4 2 3" xfId="15079"/>
    <cellStyle name="Normal 10 2 6 4 2 3 2" xfId="15080"/>
    <cellStyle name="Normal 10 2 6 4 2 4" xfId="15081"/>
    <cellStyle name="Normal 10 2 6 4 3" xfId="15082"/>
    <cellStyle name="Normal 10 2 6 4 3 2" xfId="15083"/>
    <cellStyle name="Normal 10 2 6 4 3 2 2" xfId="15084"/>
    <cellStyle name="Normal 10 2 6 4 3 3" xfId="15085"/>
    <cellStyle name="Normal 10 2 6 4 4" xfId="15086"/>
    <cellStyle name="Normal 10 2 6 4 4 2" xfId="15087"/>
    <cellStyle name="Normal 10 2 6 4 5" xfId="15088"/>
    <cellStyle name="Normal 10 2 6 5" xfId="15089"/>
    <cellStyle name="Normal 10 2 6 5 2" xfId="15090"/>
    <cellStyle name="Normal 10 2 6 5 2 2" xfId="15091"/>
    <cellStyle name="Normal 10 2 6 5 2 2 2" xfId="15092"/>
    <cellStyle name="Normal 10 2 6 5 2 2 2 2" xfId="15093"/>
    <cellStyle name="Normal 10 2 6 5 2 2 3" xfId="15094"/>
    <cellStyle name="Normal 10 2 6 5 2 3" xfId="15095"/>
    <cellStyle name="Normal 10 2 6 5 2 3 2" xfId="15096"/>
    <cellStyle name="Normal 10 2 6 5 2 4" xfId="15097"/>
    <cellStyle name="Normal 10 2 6 5 3" xfId="15098"/>
    <cellStyle name="Normal 10 2 6 5 3 2" xfId="15099"/>
    <cellStyle name="Normal 10 2 6 5 3 2 2" xfId="15100"/>
    <cellStyle name="Normal 10 2 6 5 3 3" xfId="15101"/>
    <cellStyle name="Normal 10 2 6 5 4" xfId="15102"/>
    <cellStyle name="Normal 10 2 6 5 4 2" xfId="15103"/>
    <cellStyle name="Normal 10 2 6 5 5" xfId="15104"/>
    <cellStyle name="Normal 10 2 6 6" xfId="15105"/>
    <cellStyle name="Normal 10 2 6 6 2" xfId="15106"/>
    <cellStyle name="Normal 10 2 6 6 2 2" xfId="15107"/>
    <cellStyle name="Normal 10 2 6 6 2 2 2" xfId="15108"/>
    <cellStyle name="Normal 10 2 6 6 2 3" xfId="15109"/>
    <cellStyle name="Normal 10 2 6 6 3" xfId="15110"/>
    <cellStyle name="Normal 10 2 6 6 3 2" xfId="15111"/>
    <cellStyle name="Normal 10 2 6 6 4" xfId="15112"/>
    <cellStyle name="Normal 10 2 6 7" xfId="15113"/>
    <cellStyle name="Normal 10 2 6 7 2" xfId="15114"/>
    <cellStyle name="Normal 10 2 6 7 2 2" xfId="15115"/>
    <cellStyle name="Normal 10 2 6 7 3" xfId="15116"/>
    <cellStyle name="Normal 10 2 6 8" xfId="15117"/>
    <cellStyle name="Normal 10 2 6 8 2" xfId="15118"/>
    <cellStyle name="Normal 10 2 6 9" xfId="15119"/>
    <cellStyle name="Normal 10 2 6 9 2" xfId="15120"/>
    <cellStyle name="Normal 10 2 7" xfId="15121"/>
    <cellStyle name="Normal 10 2 7 2" xfId="15122"/>
    <cellStyle name="Normal 10 2 7 2 2" xfId="15123"/>
    <cellStyle name="Normal 10 2 7 2 2 2" xfId="15124"/>
    <cellStyle name="Normal 10 2 7 2 2 2 2" xfId="15125"/>
    <cellStyle name="Normal 10 2 7 2 2 2 2 2" xfId="15126"/>
    <cellStyle name="Normal 10 2 7 2 2 2 3" xfId="15127"/>
    <cellStyle name="Normal 10 2 7 2 2 3" xfId="15128"/>
    <cellStyle name="Normal 10 2 7 2 2 3 2" xfId="15129"/>
    <cellStyle name="Normal 10 2 7 2 2 4" xfId="15130"/>
    <cellStyle name="Normal 10 2 7 2 3" xfId="15131"/>
    <cellStyle name="Normal 10 2 7 2 3 2" xfId="15132"/>
    <cellStyle name="Normal 10 2 7 2 3 2 2" xfId="15133"/>
    <cellStyle name="Normal 10 2 7 2 3 3" xfId="15134"/>
    <cellStyle name="Normal 10 2 7 2 4" xfId="15135"/>
    <cellStyle name="Normal 10 2 7 2 4 2" xfId="15136"/>
    <cellStyle name="Normal 10 2 7 2 5" xfId="15137"/>
    <cellStyle name="Normal 10 2 7 3" xfId="15138"/>
    <cellStyle name="Normal 10 2 7 3 2" xfId="15139"/>
    <cellStyle name="Normal 10 2 7 3 2 2" xfId="15140"/>
    <cellStyle name="Normal 10 2 7 3 2 2 2" xfId="15141"/>
    <cellStyle name="Normal 10 2 7 3 2 2 2 2" xfId="15142"/>
    <cellStyle name="Normal 10 2 7 3 2 2 3" xfId="15143"/>
    <cellStyle name="Normal 10 2 7 3 2 3" xfId="15144"/>
    <cellStyle name="Normal 10 2 7 3 2 3 2" xfId="15145"/>
    <cellStyle name="Normal 10 2 7 3 2 4" xfId="15146"/>
    <cellStyle name="Normal 10 2 7 3 3" xfId="15147"/>
    <cellStyle name="Normal 10 2 7 3 3 2" xfId="15148"/>
    <cellStyle name="Normal 10 2 7 3 3 2 2" xfId="15149"/>
    <cellStyle name="Normal 10 2 7 3 3 3" xfId="15150"/>
    <cellStyle name="Normal 10 2 7 3 4" xfId="15151"/>
    <cellStyle name="Normal 10 2 7 3 4 2" xfId="15152"/>
    <cellStyle name="Normal 10 2 7 3 5" xfId="15153"/>
    <cellStyle name="Normal 10 2 7 4" xfId="15154"/>
    <cellStyle name="Normal 10 2 7 4 2" xfId="15155"/>
    <cellStyle name="Normal 10 2 7 4 2 2" xfId="15156"/>
    <cellStyle name="Normal 10 2 7 4 2 2 2" xfId="15157"/>
    <cellStyle name="Normal 10 2 7 4 2 3" xfId="15158"/>
    <cellStyle name="Normal 10 2 7 4 3" xfId="15159"/>
    <cellStyle name="Normal 10 2 7 4 3 2" xfId="15160"/>
    <cellStyle name="Normal 10 2 7 4 4" xfId="15161"/>
    <cellStyle name="Normal 10 2 7 5" xfId="15162"/>
    <cellStyle name="Normal 10 2 7 5 2" xfId="15163"/>
    <cellStyle name="Normal 10 2 7 5 2 2" xfId="15164"/>
    <cellStyle name="Normal 10 2 7 5 3" xfId="15165"/>
    <cellStyle name="Normal 10 2 7 6" xfId="15166"/>
    <cellStyle name="Normal 10 2 7 6 2" xfId="15167"/>
    <cellStyle name="Normal 10 2 7 7" xfId="15168"/>
    <cellStyle name="Normal 10 2 7 8" xfId="15169"/>
    <cellStyle name="Normal 10 2 8" xfId="15170"/>
    <cellStyle name="Normal 10 2 8 2" xfId="15171"/>
    <cellStyle name="Normal 10 2 8 2 2" xfId="15172"/>
    <cellStyle name="Normal 10 2 8 2 2 2" xfId="15173"/>
    <cellStyle name="Normal 10 2 8 2 2 2 2" xfId="15174"/>
    <cellStyle name="Normal 10 2 8 2 2 3" xfId="15175"/>
    <cellStyle name="Normal 10 2 8 2 3" xfId="15176"/>
    <cellStyle name="Normal 10 2 8 2 3 2" xfId="15177"/>
    <cellStyle name="Normal 10 2 8 2 4" xfId="15178"/>
    <cellStyle name="Normal 10 2 8 3" xfId="15179"/>
    <cellStyle name="Normal 10 2 8 3 2" xfId="15180"/>
    <cellStyle name="Normal 10 2 8 3 2 2" xfId="15181"/>
    <cellStyle name="Normal 10 2 8 3 3" xfId="15182"/>
    <cellStyle name="Normal 10 2 8 4" xfId="15183"/>
    <cellStyle name="Normal 10 2 8 4 2" xfId="15184"/>
    <cellStyle name="Normal 10 2 8 5" xfId="15185"/>
    <cellStyle name="Normal 10 2 9" xfId="15186"/>
    <cellStyle name="Normal 10 2 9 2" xfId="15187"/>
    <cellStyle name="Normal 10 2 9 2 2" xfId="15188"/>
    <cellStyle name="Normal 10 2 9 2 2 2" xfId="15189"/>
    <cellStyle name="Normal 10 2 9 2 2 2 2" xfId="15190"/>
    <cellStyle name="Normal 10 2 9 2 2 3" xfId="15191"/>
    <cellStyle name="Normal 10 2 9 2 3" xfId="15192"/>
    <cellStyle name="Normal 10 2 9 2 3 2" xfId="15193"/>
    <cellStyle name="Normal 10 2 9 2 4" xfId="15194"/>
    <cellStyle name="Normal 10 2 9 3" xfId="15195"/>
    <cellStyle name="Normal 10 2 9 3 2" xfId="15196"/>
    <cellStyle name="Normal 10 2 9 3 2 2" xfId="15197"/>
    <cellStyle name="Normal 10 2 9 3 3" xfId="15198"/>
    <cellStyle name="Normal 10 2 9 4" xfId="15199"/>
    <cellStyle name="Normal 10 2 9 4 2" xfId="15200"/>
    <cellStyle name="Normal 10 2 9 5" xfId="15201"/>
    <cellStyle name="Normal 10 3" xfId="15202"/>
    <cellStyle name="Normal 10 3 10" xfId="15203"/>
    <cellStyle name="Normal 10 3 10 2" xfId="15204"/>
    <cellStyle name="Normal 10 3 10 2 2" xfId="15205"/>
    <cellStyle name="Normal 10 3 10 2 2 2" xfId="15206"/>
    <cellStyle name="Normal 10 3 10 2 3" xfId="15207"/>
    <cellStyle name="Normal 10 3 10 3" xfId="15208"/>
    <cellStyle name="Normal 10 3 10 3 2" xfId="15209"/>
    <cellStyle name="Normal 10 3 10 4" xfId="15210"/>
    <cellStyle name="Normal 10 3 11" xfId="15211"/>
    <cellStyle name="Normal 10 3 11 2" xfId="15212"/>
    <cellStyle name="Normal 10 3 11 2 2" xfId="15213"/>
    <cellStyle name="Normal 10 3 11 3" xfId="15214"/>
    <cellStyle name="Normal 10 3 12" xfId="15215"/>
    <cellStyle name="Normal 10 3 12 2" xfId="15216"/>
    <cellStyle name="Normal 10 3 13" xfId="15217"/>
    <cellStyle name="Normal 10 3 13 2" xfId="15218"/>
    <cellStyle name="Normal 10 3 14" xfId="15219"/>
    <cellStyle name="Normal 10 3 15" xfId="15220"/>
    <cellStyle name="Normal 10 3 2" xfId="15221"/>
    <cellStyle name="Normal 10 3 2 10" xfId="15222"/>
    <cellStyle name="Normal 10 3 2 10 2" xfId="15223"/>
    <cellStyle name="Normal 10 3 2 11" xfId="15224"/>
    <cellStyle name="Normal 10 3 2 11 2" xfId="15225"/>
    <cellStyle name="Normal 10 3 2 12" xfId="15226"/>
    <cellStyle name="Normal 10 3 2 13" xfId="15227"/>
    <cellStyle name="Normal 10 3 2 2" xfId="15228"/>
    <cellStyle name="Normal 10 3 2 2 10" xfId="15229"/>
    <cellStyle name="Normal 10 3 2 2 11" xfId="15230"/>
    <cellStyle name="Normal 10 3 2 2 2" xfId="15231"/>
    <cellStyle name="Normal 10 3 2 2 2 2" xfId="15232"/>
    <cellStyle name="Normal 10 3 2 2 2 2 2" xfId="15233"/>
    <cellStyle name="Normal 10 3 2 2 2 2 2 2" xfId="15234"/>
    <cellStyle name="Normal 10 3 2 2 2 2 2 2 2" xfId="15235"/>
    <cellStyle name="Normal 10 3 2 2 2 2 2 2 2 2" xfId="15236"/>
    <cellStyle name="Normal 10 3 2 2 2 2 2 2 3" xfId="15237"/>
    <cellStyle name="Normal 10 3 2 2 2 2 2 3" xfId="15238"/>
    <cellStyle name="Normal 10 3 2 2 2 2 2 3 2" xfId="15239"/>
    <cellStyle name="Normal 10 3 2 2 2 2 2 4" xfId="15240"/>
    <cellStyle name="Normal 10 3 2 2 2 2 3" xfId="15241"/>
    <cellStyle name="Normal 10 3 2 2 2 2 3 2" xfId="15242"/>
    <cellStyle name="Normal 10 3 2 2 2 2 3 2 2" xfId="15243"/>
    <cellStyle name="Normal 10 3 2 2 2 2 3 3" xfId="15244"/>
    <cellStyle name="Normal 10 3 2 2 2 2 4" xfId="15245"/>
    <cellStyle name="Normal 10 3 2 2 2 2 4 2" xfId="15246"/>
    <cellStyle name="Normal 10 3 2 2 2 2 5" xfId="15247"/>
    <cellStyle name="Normal 10 3 2 2 2 3" xfId="15248"/>
    <cellStyle name="Normal 10 3 2 2 2 3 2" xfId="15249"/>
    <cellStyle name="Normal 10 3 2 2 2 3 2 2" xfId="15250"/>
    <cellStyle name="Normal 10 3 2 2 2 3 2 2 2" xfId="15251"/>
    <cellStyle name="Normal 10 3 2 2 2 3 2 2 2 2" xfId="15252"/>
    <cellStyle name="Normal 10 3 2 2 2 3 2 2 3" xfId="15253"/>
    <cellStyle name="Normal 10 3 2 2 2 3 2 3" xfId="15254"/>
    <cellStyle name="Normal 10 3 2 2 2 3 2 3 2" xfId="15255"/>
    <cellStyle name="Normal 10 3 2 2 2 3 2 4" xfId="15256"/>
    <cellStyle name="Normal 10 3 2 2 2 3 3" xfId="15257"/>
    <cellStyle name="Normal 10 3 2 2 2 3 3 2" xfId="15258"/>
    <cellStyle name="Normal 10 3 2 2 2 3 3 2 2" xfId="15259"/>
    <cellStyle name="Normal 10 3 2 2 2 3 3 3" xfId="15260"/>
    <cellStyle name="Normal 10 3 2 2 2 3 4" xfId="15261"/>
    <cellStyle name="Normal 10 3 2 2 2 3 4 2" xfId="15262"/>
    <cellStyle name="Normal 10 3 2 2 2 3 5" xfId="15263"/>
    <cellStyle name="Normal 10 3 2 2 2 4" xfId="15264"/>
    <cellStyle name="Normal 10 3 2 2 2 4 2" xfId="15265"/>
    <cellStyle name="Normal 10 3 2 2 2 4 2 2" xfId="15266"/>
    <cellStyle name="Normal 10 3 2 2 2 4 2 2 2" xfId="15267"/>
    <cellStyle name="Normal 10 3 2 2 2 4 2 3" xfId="15268"/>
    <cellStyle name="Normal 10 3 2 2 2 4 3" xfId="15269"/>
    <cellStyle name="Normal 10 3 2 2 2 4 3 2" xfId="15270"/>
    <cellStyle name="Normal 10 3 2 2 2 4 4" xfId="15271"/>
    <cellStyle name="Normal 10 3 2 2 2 5" xfId="15272"/>
    <cellStyle name="Normal 10 3 2 2 2 5 2" xfId="15273"/>
    <cellStyle name="Normal 10 3 2 2 2 5 2 2" xfId="15274"/>
    <cellStyle name="Normal 10 3 2 2 2 5 3" xfId="15275"/>
    <cellStyle name="Normal 10 3 2 2 2 6" xfId="15276"/>
    <cellStyle name="Normal 10 3 2 2 2 6 2" xfId="15277"/>
    <cellStyle name="Normal 10 3 2 2 2 7" xfId="15278"/>
    <cellStyle name="Normal 10 3 2 2 2 8" xfId="15279"/>
    <cellStyle name="Normal 10 3 2 2 3" xfId="15280"/>
    <cellStyle name="Normal 10 3 2 2 3 2" xfId="15281"/>
    <cellStyle name="Normal 10 3 2 2 3 2 2" xfId="15282"/>
    <cellStyle name="Normal 10 3 2 2 3 2 2 2" xfId="15283"/>
    <cellStyle name="Normal 10 3 2 2 3 2 2 2 2" xfId="15284"/>
    <cellStyle name="Normal 10 3 2 2 3 2 2 3" xfId="15285"/>
    <cellStyle name="Normal 10 3 2 2 3 2 3" xfId="15286"/>
    <cellStyle name="Normal 10 3 2 2 3 2 3 2" xfId="15287"/>
    <cellStyle name="Normal 10 3 2 2 3 2 4" xfId="15288"/>
    <cellStyle name="Normal 10 3 2 2 3 3" xfId="15289"/>
    <cellStyle name="Normal 10 3 2 2 3 3 2" xfId="15290"/>
    <cellStyle name="Normal 10 3 2 2 3 3 2 2" xfId="15291"/>
    <cellStyle name="Normal 10 3 2 2 3 3 3" xfId="15292"/>
    <cellStyle name="Normal 10 3 2 2 3 4" xfId="15293"/>
    <cellStyle name="Normal 10 3 2 2 3 4 2" xfId="15294"/>
    <cellStyle name="Normal 10 3 2 2 3 5" xfId="15295"/>
    <cellStyle name="Normal 10 3 2 2 4" xfId="15296"/>
    <cellStyle name="Normal 10 3 2 2 4 2" xfId="15297"/>
    <cellStyle name="Normal 10 3 2 2 4 2 2" xfId="15298"/>
    <cellStyle name="Normal 10 3 2 2 4 2 2 2" xfId="15299"/>
    <cellStyle name="Normal 10 3 2 2 4 2 2 2 2" xfId="15300"/>
    <cellStyle name="Normal 10 3 2 2 4 2 2 3" xfId="15301"/>
    <cellStyle name="Normal 10 3 2 2 4 2 3" xfId="15302"/>
    <cellStyle name="Normal 10 3 2 2 4 2 3 2" xfId="15303"/>
    <cellStyle name="Normal 10 3 2 2 4 2 4" xfId="15304"/>
    <cellStyle name="Normal 10 3 2 2 4 3" xfId="15305"/>
    <cellStyle name="Normal 10 3 2 2 4 3 2" xfId="15306"/>
    <cellStyle name="Normal 10 3 2 2 4 3 2 2" xfId="15307"/>
    <cellStyle name="Normal 10 3 2 2 4 3 3" xfId="15308"/>
    <cellStyle name="Normal 10 3 2 2 4 4" xfId="15309"/>
    <cellStyle name="Normal 10 3 2 2 4 4 2" xfId="15310"/>
    <cellStyle name="Normal 10 3 2 2 4 5" xfId="15311"/>
    <cellStyle name="Normal 10 3 2 2 5" xfId="15312"/>
    <cellStyle name="Normal 10 3 2 2 5 2" xfId="15313"/>
    <cellStyle name="Normal 10 3 2 2 5 2 2" xfId="15314"/>
    <cellStyle name="Normal 10 3 2 2 5 2 2 2" xfId="15315"/>
    <cellStyle name="Normal 10 3 2 2 5 2 2 2 2" xfId="15316"/>
    <cellStyle name="Normal 10 3 2 2 5 2 2 3" xfId="15317"/>
    <cellStyle name="Normal 10 3 2 2 5 2 3" xfId="15318"/>
    <cellStyle name="Normal 10 3 2 2 5 2 3 2" xfId="15319"/>
    <cellStyle name="Normal 10 3 2 2 5 2 4" xfId="15320"/>
    <cellStyle name="Normal 10 3 2 2 5 3" xfId="15321"/>
    <cellStyle name="Normal 10 3 2 2 5 3 2" xfId="15322"/>
    <cellStyle name="Normal 10 3 2 2 5 3 2 2" xfId="15323"/>
    <cellStyle name="Normal 10 3 2 2 5 3 3" xfId="15324"/>
    <cellStyle name="Normal 10 3 2 2 5 4" xfId="15325"/>
    <cellStyle name="Normal 10 3 2 2 5 4 2" xfId="15326"/>
    <cellStyle name="Normal 10 3 2 2 5 5" xfId="15327"/>
    <cellStyle name="Normal 10 3 2 2 6" xfId="15328"/>
    <cellStyle name="Normal 10 3 2 2 6 2" xfId="15329"/>
    <cellStyle name="Normal 10 3 2 2 6 2 2" xfId="15330"/>
    <cellStyle name="Normal 10 3 2 2 6 2 2 2" xfId="15331"/>
    <cellStyle name="Normal 10 3 2 2 6 2 3" xfId="15332"/>
    <cellStyle name="Normal 10 3 2 2 6 3" xfId="15333"/>
    <cellStyle name="Normal 10 3 2 2 6 3 2" xfId="15334"/>
    <cellStyle name="Normal 10 3 2 2 6 4" xfId="15335"/>
    <cellStyle name="Normal 10 3 2 2 7" xfId="15336"/>
    <cellStyle name="Normal 10 3 2 2 7 2" xfId="15337"/>
    <cellStyle name="Normal 10 3 2 2 7 2 2" xfId="15338"/>
    <cellStyle name="Normal 10 3 2 2 7 3" xfId="15339"/>
    <cellStyle name="Normal 10 3 2 2 8" xfId="15340"/>
    <cellStyle name="Normal 10 3 2 2 8 2" xfId="15341"/>
    <cellStyle name="Normal 10 3 2 2 9" xfId="15342"/>
    <cellStyle name="Normal 10 3 2 2 9 2" xfId="15343"/>
    <cellStyle name="Normal 10 3 2 3" xfId="15344"/>
    <cellStyle name="Normal 10 3 2 3 10" xfId="15345"/>
    <cellStyle name="Normal 10 3 2 3 11" xfId="15346"/>
    <cellStyle name="Normal 10 3 2 3 2" xfId="15347"/>
    <cellStyle name="Normal 10 3 2 3 2 2" xfId="15348"/>
    <cellStyle name="Normal 10 3 2 3 2 2 2" xfId="15349"/>
    <cellStyle name="Normal 10 3 2 3 2 2 2 2" xfId="15350"/>
    <cellStyle name="Normal 10 3 2 3 2 2 2 2 2" xfId="15351"/>
    <cellStyle name="Normal 10 3 2 3 2 2 2 2 2 2" xfId="15352"/>
    <cellStyle name="Normal 10 3 2 3 2 2 2 2 3" xfId="15353"/>
    <cellStyle name="Normal 10 3 2 3 2 2 2 3" xfId="15354"/>
    <cellStyle name="Normal 10 3 2 3 2 2 2 3 2" xfId="15355"/>
    <cellStyle name="Normal 10 3 2 3 2 2 2 4" xfId="15356"/>
    <cellStyle name="Normal 10 3 2 3 2 2 3" xfId="15357"/>
    <cellStyle name="Normal 10 3 2 3 2 2 3 2" xfId="15358"/>
    <cellStyle name="Normal 10 3 2 3 2 2 3 2 2" xfId="15359"/>
    <cellStyle name="Normal 10 3 2 3 2 2 3 3" xfId="15360"/>
    <cellStyle name="Normal 10 3 2 3 2 2 4" xfId="15361"/>
    <cellStyle name="Normal 10 3 2 3 2 2 4 2" xfId="15362"/>
    <cellStyle name="Normal 10 3 2 3 2 2 5" xfId="15363"/>
    <cellStyle name="Normal 10 3 2 3 2 3" xfId="15364"/>
    <cellStyle name="Normal 10 3 2 3 2 3 2" xfId="15365"/>
    <cellStyle name="Normal 10 3 2 3 2 3 2 2" xfId="15366"/>
    <cellStyle name="Normal 10 3 2 3 2 3 2 2 2" xfId="15367"/>
    <cellStyle name="Normal 10 3 2 3 2 3 2 2 2 2" xfId="15368"/>
    <cellStyle name="Normal 10 3 2 3 2 3 2 2 3" xfId="15369"/>
    <cellStyle name="Normal 10 3 2 3 2 3 2 3" xfId="15370"/>
    <cellStyle name="Normal 10 3 2 3 2 3 2 3 2" xfId="15371"/>
    <cellStyle name="Normal 10 3 2 3 2 3 2 4" xfId="15372"/>
    <cellStyle name="Normal 10 3 2 3 2 3 3" xfId="15373"/>
    <cellStyle name="Normal 10 3 2 3 2 3 3 2" xfId="15374"/>
    <cellStyle name="Normal 10 3 2 3 2 3 3 2 2" xfId="15375"/>
    <cellStyle name="Normal 10 3 2 3 2 3 3 3" xfId="15376"/>
    <cellStyle name="Normal 10 3 2 3 2 3 4" xfId="15377"/>
    <cellStyle name="Normal 10 3 2 3 2 3 4 2" xfId="15378"/>
    <cellStyle name="Normal 10 3 2 3 2 3 5" xfId="15379"/>
    <cellStyle name="Normal 10 3 2 3 2 4" xfId="15380"/>
    <cellStyle name="Normal 10 3 2 3 2 4 2" xfId="15381"/>
    <cellStyle name="Normal 10 3 2 3 2 4 2 2" xfId="15382"/>
    <cellStyle name="Normal 10 3 2 3 2 4 2 2 2" xfId="15383"/>
    <cellStyle name="Normal 10 3 2 3 2 4 2 3" xfId="15384"/>
    <cellStyle name="Normal 10 3 2 3 2 4 3" xfId="15385"/>
    <cellStyle name="Normal 10 3 2 3 2 4 3 2" xfId="15386"/>
    <cellStyle name="Normal 10 3 2 3 2 4 4" xfId="15387"/>
    <cellStyle name="Normal 10 3 2 3 2 5" xfId="15388"/>
    <cellStyle name="Normal 10 3 2 3 2 5 2" xfId="15389"/>
    <cellStyle name="Normal 10 3 2 3 2 5 2 2" xfId="15390"/>
    <cellStyle name="Normal 10 3 2 3 2 5 3" xfId="15391"/>
    <cellStyle name="Normal 10 3 2 3 2 6" xfId="15392"/>
    <cellStyle name="Normal 10 3 2 3 2 6 2" xfId="15393"/>
    <cellStyle name="Normal 10 3 2 3 2 7" xfId="15394"/>
    <cellStyle name="Normal 10 3 2 3 2 8" xfId="15395"/>
    <cellStyle name="Normal 10 3 2 3 3" xfId="15396"/>
    <cellStyle name="Normal 10 3 2 3 3 2" xfId="15397"/>
    <cellStyle name="Normal 10 3 2 3 3 2 2" xfId="15398"/>
    <cellStyle name="Normal 10 3 2 3 3 2 2 2" xfId="15399"/>
    <cellStyle name="Normal 10 3 2 3 3 2 2 2 2" xfId="15400"/>
    <cellStyle name="Normal 10 3 2 3 3 2 2 3" xfId="15401"/>
    <cellStyle name="Normal 10 3 2 3 3 2 3" xfId="15402"/>
    <cellStyle name="Normal 10 3 2 3 3 2 3 2" xfId="15403"/>
    <cellStyle name="Normal 10 3 2 3 3 2 4" xfId="15404"/>
    <cellStyle name="Normal 10 3 2 3 3 3" xfId="15405"/>
    <cellStyle name="Normal 10 3 2 3 3 3 2" xfId="15406"/>
    <cellStyle name="Normal 10 3 2 3 3 3 2 2" xfId="15407"/>
    <cellStyle name="Normal 10 3 2 3 3 3 3" xfId="15408"/>
    <cellStyle name="Normal 10 3 2 3 3 4" xfId="15409"/>
    <cellStyle name="Normal 10 3 2 3 3 4 2" xfId="15410"/>
    <cellStyle name="Normal 10 3 2 3 3 5" xfId="15411"/>
    <cellStyle name="Normal 10 3 2 3 4" xfId="15412"/>
    <cellStyle name="Normal 10 3 2 3 4 2" xfId="15413"/>
    <cellStyle name="Normal 10 3 2 3 4 2 2" xfId="15414"/>
    <cellStyle name="Normal 10 3 2 3 4 2 2 2" xfId="15415"/>
    <cellStyle name="Normal 10 3 2 3 4 2 2 2 2" xfId="15416"/>
    <cellStyle name="Normal 10 3 2 3 4 2 2 3" xfId="15417"/>
    <cellStyle name="Normal 10 3 2 3 4 2 3" xfId="15418"/>
    <cellStyle name="Normal 10 3 2 3 4 2 3 2" xfId="15419"/>
    <cellStyle name="Normal 10 3 2 3 4 2 4" xfId="15420"/>
    <cellStyle name="Normal 10 3 2 3 4 3" xfId="15421"/>
    <cellStyle name="Normal 10 3 2 3 4 3 2" xfId="15422"/>
    <cellStyle name="Normal 10 3 2 3 4 3 2 2" xfId="15423"/>
    <cellStyle name="Normal 10 3 2 3 4 3 3" xfId="15424"/>
    <cellStyle name="Normal 10 3 2 3 4 4" xfId="15425"/>
    <cellStyle name="Normal 10 3 2 3 4 4 2" xfId="15426"/>
    <cellStyle name="Normal 10 3 2 3 4 5" xfId="15427"/>
    <cellStyle name="Normal 10 3 2 3 5" xfId="15428"/>
    <cellStyle name="Normal 10 3 2 3 5 2" xfId="15429"/>
    <cellStyle name="Normal 10 3 2 3 5 2 2" xfId="15430"/>
    <cellStyle name="Normal 10 3 2 3 5 2 2 2" xfId="15431"/>
    <cellStyle name="Normal 10 3 2 3 5 2 2 2 2" xfId="15432"/>
    <cellStyle name="Normal 10 3 2 3 5 2 2 3" xfId="15433"/>
    <cellStyle name="Normal 10 3 2 3 5 2 3" xfId="15434"/>
    <cellStyle name="Normal 10 3 2 3 5 2 3 2" xfId="15435"/>
    <cellStyle name="Normal 10 3 2 3 5 2 4" xfId="15436"/>
    <cellStyle name="Normal 10 3 2 3 5 3" xfId="15437"/>
    <cellStyle name="Normal 10 3 2 3 5 3 2" xfId="15438"/>
    <cellStyle name="Normal 10 3 2 3 5 3 2 2" xfId="15439"/>
    <cellStyle name="Normal 10 3 2 3 5 3 3" xfId="15440"/>
    <cellStyle name="Normal 10 3 2 3 5 4" xfId="15441"/>
    <cellStyle name="Normal 10 3 2 3 5 4 2" xfId="15442"/>
    <cellStyle name="Normal 10 3 2 3 5 5" xfId="15443"/>
    <cellStyle name="Normal 10 3 2 3 6" xfId="15444"/>
    <cellStyle name="Normal 10 3 2 3 6 2" xfId="15445"/>
    <cellStyle name="Normal 10 3 2 3 6 2 2" xfId="15446"/>
    <cellStyle name="Normal 10 3 2 3 6 2 2 2" xfId="15447"/>
    <cellStyle name="Normal 10 3 2 3 6 2 3" xfId="15448"/>
    <cellStyle name="Normal 10 3 2 3 6 3" xfId="15449"/>
    <cellStyle name="Normal 10 3 2 3 6 3 2" xfId="15450"/>
    <cellStyle name="Normal 10 3 2 3 6 4" xfId="15451"/>
    <cellStyle name="Normal 10 3 2 3 7" xfId="15452"/>
    <cellStyle name="Normal 10 3 2 3 7 2" xfId="15453"/>
    <cellStyle name="Normal 10 3 2 3 7 2 2" xfId="15454"/>
    <cellStyle name="Normal 10 3 2 3 7 3" xfId="15455"/>
    <cellStyle name="Normal 10 3 2 3 8" xfId="15456"/>
    <cellStyle name="Normal 10 3 2 3 8 2" xfId="15457"/>
    <cellStyle name="Normal 10 3 2 3 9" xfId="15458"/>
    <cellStyle name="Normal 10 3 2 3 9 2" xfId="15459"/>
    <cellStyle name="Normal 10 3 2 4" xfId="15460"/>
    <cellStyle name="Normal 10 3 2 4 2" xfId="15461"/>
    <cellStyle name="Normal 10 3 2 4 2 2" xfId="15462"/>
    <cellStyle name="Normal 10 3 2 4 2 2 2" xfId="15463"/>
    <cellStyle name="Normal 10 3 2 4 2 2 2 2" xfId="15464"/>
    <cellStyle name="Normal 10 3 2 4 2 2 2 2 2" xfId="15465"/>
    <cellStyle name="Normal 10 3 2 4 2 2 2 3" xfId="15466"/>
    <cellStyle name="Normal 10 3 2 4 2 2 3" xfId="15467"/>
    <cellStyle name="Normal 10 3 2 4 2 2 3 2" xfId="15468"/>
    <cellStyle name="Normal 10 3 2 4 2 2 4" xfId="15469"/>
    <cellStyle name="Normal 10 3 2 4 2 3" xfId="15470"/>
    <cellStyle name="Normal 10 3 2 4 2 3 2" xfId="15471"/>
    <cellStyle name="Normal 10 3 2 4 2 3 2 2" xfId="15472"/>
    <cellStyle name="Normal 10 3 2 4 2 3 3" xfId="15473"/>
    <cellStyle name="Normal 10 3 2 4 2 4" xfId="15474"/>
    <cellStyle name="Normal 10 3 2 4 2 4 2" xfId="15475"/>
    <cellStyle name="Normal 10 3 2 4 2 5" xfId="15476"/>
    <cellStyle name="Normal 10 3 2 4 3" xfId="15477"/>
    <cellStyle name="Normal 10 3 2 4 3 2" xfId="15478"/>
    <cellStyle name="Normal 10 3 2 4 3 2 2" xfId="15479"/>
    <cellStyle name="Normal 10 3 2 4 3 2 2 2" xfId="15480"/>
    <cellStyle name="Normal 10 3 2 4 3 2 2 2 2" xfId="15481"/>
    <cellStyle name="Normal 10 3 2 4 3 2 2 3" xfId="15482"/>
    <cellStyle name="Normal 10 3 2 4 3 2 3" xfId="15483"/>
    <cellStyle name="Normal 10 3 2 4 3 2 3 2" xfId="15484"/>
    <cellStyle name="Normal 10 3 2 4 3 2 4" xfId="15485"/>
    <cellStyle name="Normal 10 3 2 4 3 3" xfId="15486"/>
    <cellStyle name="Normal 10 3 2 4 3 3 2" xfId="15487"/>
    <cellStyle name="Normal 10 3 2 4 3 3 2 2" xfId="15488"/>
    <cellStyle name="Normal 10 3 2 4 3 3 3" xfId="15489"/>
    <cellStyle name="Normal 10 3 2 4 3 4" xfId="15490"/>
    <cellStyle name="Normal 10 3 2 4 3 4 2" xfId="15491"/>
    <cellStyle name="Normal 10 3 2 4 3 5" xfId="15492"/>
    <cellStyle name="Normal 10 3 2 4 4" xfId="15493"/>
    <cellStyle name="Normal 10 3 2 4 4 2" xfId="15494"/>
    <cellStyle name="Normal 10 3 2 4 4 2 2" xfId="15495"/>
    <cellStyle name="Normal 10 3 2 4 4 2 2 2" xfId="15496"/>
    <cellStyle name="Normal 10 3 2 4 4 2 3" xfId="15497"/>
    <cellStyle name="Normal 10 3 2 4 4 3" xfId="15498"/>
    <cellStyle name="Normal 10 3 2 4 4 3 2" xfId="15499"/>
    <cellStyle name="Normal 10 3 2 4 4 4" xfId="15500"/>
    <cellStyle name="Normal 10 3 2 4 5" xfId="15501"/>
    <cellStyle name="Normal 10 3 2 4 5 2" xfId="15502"/>
    <cellStyle name="Normal 10 3 2 4 5 2 2" xfId="15503"/>
    <cellStyle name="Normal 10 3 2 4 5 3" xfId="15504"/>
    <cellStyle name="Normal 10 3 2 4 6" xfId="15505"/>
    <cellStyle name="Normal 10 3 2 4 6 2" xfId="15506"/>
    <cellStyle name="Normal 10 3 2 4 7" xfId="15507"/>
    <cellStyle name="Normal 10 3 2 4 8" xfId="15508"/>
    <cellStyle name="Normal 10 3 2 5" xfId="15509"/>
    <cellStyle name="Normal 10 3 2 5 2" xfId="15510"/>
    <cellStyle name="Normal 10 3 2 5 2 2" xfId="15511"/>
    <cellStyle name="Normal 10 3 2 5 2 2 2" xfId="15512"/>
    <cellStyle name="Normal 10 3 2 5 2 2 2 2" xfId="15513"/>
    <cellStyle name="Normal 10 3 2 5 2 2 3" xfId="15514"/>
    <cellStyle name="Normal 10 3 2 5 2 3" xfId="15515"/>
    <cellStyle name="Normal 10 3 2 5 2 3 2" xfId="15516"/>
    <cellStyle name="Normal 10 3 2 5 2 4" xfId="15517"/>
    <cellStyle name="Normal 10 3 2 5 3" xfId="15518"/>
    <cellStyle name="Normal 10 3 2 5 3 2" xfId="15519"/>
    <cellStyle name="Normal 10 3 2 5 3 2 2" xfId="15520"/>
    <cellStyle name="Normal 10 3 2 5 3 3" xfId="15521"/>
    <cellStyle name="Normal 10 3 2 5 4" xfId="15522"/>
    <cellStyle name="Normal 10 3 2 5 4 2" xfId="15523"/>
    <cellStyle name="Normal 10 3 2 5 5" xfId="15524"/>
    <cellStyle name="Normal 10 3 2 6" xfId="15525"/>
    <cellStyle name="Normal 10 3 2 6 2" xfId="15526"/>
    <cellStyle name="Normal 10 3 2 6 2 2" xfId="15527"/>
    <cellStyle name="Normal 10 3 2 6 2 2 2" xfId="15528"/>
    <cellStyle name="Normal 10 3 2 6 2 2 2 2" xfId="15529"/>
    <cellStyle name="Normal 10 3 2 6 2 2 3" xfId="15530"/>
    <cellStyle name="Normal 10 3 2 6 2 3" xfId="15531"/>
    <cellStyle name="Normal 10 3 2 6 2 3 2" xfId="15532"/>
    <cellStyle name="Normal 10 3 2 6 2 4" xfId="15533"/>
    <cellStyle name="Normal 10 3 2 6 3" xfId="15534"/>
    <cellStyle name="Normal 10 3 2 6 3 2" xfId="15535"/>
    <cellStyle name="Normal 10 3 2 6 3 2 2" xfId="15536"/>
    <cellStyle name="Normal 10 3 2 6 3 3" xfId="15537"/>
    <cellStyle name="Normal 10 3 2 6 4" xfId="15538"/>
    <cellStyle name="Normal 10 3 2 6 4 2" xfId="15539"/>
    <cellStyle name="Normal 10 3 2 6 5" xfId="15540"/>
    <cellStyle name="Normal 10 3 2 7" xfId="15541"/>
    <cellStyle name="Normal 10 3 2 7 2" xfId="15542"/>
    <cellStyle name="Normal 10 3 2 7 2 2" xfId="15543"/>
    <cellStyle name="Normal 10 3 2 7 2 2 2" xfId="15544"/>
    <cellStyle name="Normal 10 3 2 7 2 2 2 2" xfId="15545"/>
    <cellStyle name="Normal 10 3 2 7 2 2 3" xfId="15546"/>
    <cellStyle name="Normal 10 3 2 7 2 3" xfId="15547"/>
    <cellStyle name="Normal 10 3 2 7 2 3 2" xfId="15548"/>
    <cellStyle name="Normal 10 3 2 7 2 4" xfId="15549"/>
    <cellStyle name="Normal 10 3 2 7 3" xfId="15550"/>
    <cellStyle name="Normal 10 3 2 7 3 2" xfId="15551"/>
    <cellStyle name="Normal 10 3 2 7 3 2 2" xfId="15552"/>
    <cellStyle name="Normal 10 3 2 7 3 3" xfId="15553"/>
    <cellStyle name="Normal 10 3 2 7 4" xfId="15554"/>
    <cellStyle name="Normal 10 3 2 7 4 2" xfId="15555"/>
    <cellStyle name="Normal 10 3 2 7 5" xfId="15556"/>
    <cellStyle name="Normal 10 3 2 8" xfId="15557"/>
    <cellStyle name="Normal 10 3 2 8 2" xfId="15558"/>
    <cellStyle name="Normal 10 3 2 8 2 2" xfId="15559"/>
    <cellStyle name="Normal 10 3 2 8 2 2 2" xfId="15560"/>
    <cellStyle name="Normal 10 3 2 8 2 3" xfId="15561"/>
    <cellStyle name="Normal 10 3 2 8 3" xfId="15562"/>
    <cellStyle name="Normal 10 3 2 8 3 2" xfId="15563"/>
    <cellStyle name="Normal 10 3 2 8 4" xfId="15564"/>
    <cellStyle name="Normal 10 3 2 9" xfId="15565"/>
    <cellStyle name="Normal 10 3 2 9 2" xfId="15566"/>
    <cellStyle name="Normal 10 3 2 9 2 2" xfId="15567"/>
    <cellStyle name="Normal 10 3 2 9 3" xfId="15568"/>
    <cellStyle name="Normal 10 3 3" xfId="15569"/>
    <cellStyle name="Normal 10 3 3 10" xfId="15570"/>
    <cellStyle name="Normal 10 3 3 10 2" xfId="15571"/>
    <cellStyle name="Normal 10 3 3 11" xfId="15572"/>
    <cellStyle name="Normal 10 3 3 12" xfId="15573"/>
    <cellStyle name="Normal 10 3 3 2" xfId="15574"/>
    <cellStyle name="Normal 10 3 3 2 10" xfId="15575"/>
    <cellStyle name="Normal 10 3 3 2 11" xfId="15576"/>
    <cellStyle name="Normal 10 3 3 2 2" xfId="15577"/>
    <cellStyle name="Normal 10 3 3 2 2 2" xfId="15578"/>
    <cellStyle name="Normal 10 3 3 2 2 2 2" xfId="15579"/>
    <cellStyle name="Normal 10 3 3 2 2 2 2 2" xfId="15580"/>
    <cellStyle name="Normal 10 3 3 2 2 2 2 2 2" xfId="15581"/>
    <cellStyle name="Normal 10 3 3 2 2 2 2 2 2 2" xfId="15582"/>
    <cellStyle name="Normal 10 3 3 2 2 2 2 2 3" xfId="15583"/>
    <cellStyle name="Normal 10 3 3 2 2 2 2 3" xfId="15584"/>
    <cellStyle name="Normal 10 3 3 2 2 2 2 3 2" xfId="15585"/>
    <cellStyle name="Normal 10 3 3 2 2 2 2 4" xfId="15586"/>
    <cellStyle name="Normal 10 3 3 2 2 2 3" xfId="15587"/>
    <cellStyle name="Normal 10 3 3 2 2 2 3 2" xfId="15588"/>
    <cellStyle name="Normal 10 3 3 2 2 2 3 2 2" xfId="15589"/>
    <cellStyle name="Normal 10 3 3 2 2 2 3 3" xfId="15590"/>
    <cellStyle name="Normal 10 3 3 2 2 2 4" xfId="15591"/>
    <cellStyle name="Normal 10 3 3 2 2 2 4 2" xfId="15592"/>
    <cellStyle name="Normal 10 3 3 2 2 2 5" xfId="15593"/>
    <cellStyle name="Normal 10 3 3 2 2 3" xfId="15594"/>
    <cellStyle name="Normal 10 3 3 2 2 3 2" xfId="15595"/>
    <cellStyle name="Normal 10 3 3 2 2 3 2 2" xfId="15596"/>
    <cellStyle name="Normal 10 3 3 2 2 3 2 2 2" xfId="15597"/>
    <cellStyle name="Normal 10 3 3 2 2 3 2 2 2 2" xfId="15598"/>
    <cellStyle name="Normal 10 3 3 2 2 3 2 2 3" xfId="15599"/>
    <cellStyle name="Normal 10 3 3 2 2 3 2 3" xfId="15600"/>
    <cellStyle name="Normal 10 3 3 2 2 3 2 3 2" xfId="15601"/>
    <cellStyle name="Normal 10 3 3 2 2 3 2 4" xfId="15602"/>
    <cellStyle name="Normal 10 3 3 2 2 3 3" xfId="15603"/>
    <cellStyle name="Normal 10 3 3 2 2 3 3 2" xfId="15604"/>
    <cellStyle name="Normal 10 3 3 2 2 3 3 2 2" xfId="15605"/>
    <cellStyle name="Normal 10 3 3 2 2 3 3 3" xfId="15606"/>
    <cellStyle name="Normal 10 3 3 2 2 3 4" xfId="15607"/>
    <cellStyle name="Normal 10 3 3 2 2 3 4 2" xfId="15608"/>
    <cellStyle name="Normal 10 3 3 2 2 3 5" xfId="15609"/>
    <cellStyle name="Normal 10 3 3 2 2 4" xfId="15610"/>
    <cellStyle name="Normal 10 3 3 2 2 4 2" xfId="15611"/>
    <cellStyle name="Normal 10 3 3 2 2 4 2 2" xfId="15612"/>
    <cellStyle name="Normal 10 3 3 2 2 4 2 2 2" xfId="15613"/>
    <cellStyle name="Normal 10 3 3 2 2 4 2 3" xfId="15614"/>
    <cellStyle name="Normal 10 3 3 2 2 4 3" xfId="15615"/>
    <cellStyle name="Normal 10 3 3 2 2 4 3 2" xfId="15616"/>
    <cellStyle name="Normal 10 3 3 2 2 4 4" xfId="15617"/>
    <cellStyle name="Normal 10 3 3 2 2 5" xfId="15618"/>
    <cellStyle name="Normal 10 3 3 2 2 5 2" xfId="15619"/>
    <cellStyle name="Normal 10 3 3 2 2 5 2 2" xfId="15620"/>
    <cellStyle name="Normal 10 3 3 2 2 5 3" xfId="15621"/>
    <cellStyle name="Normal 10 3 3 2 2 6" xfId="15622"/>
    <cellStyle name="Normal 10 3 3 2 2 6 2" xfId="15623"/>
    <cellStyle name="Normal 10 3 3 2 2 7" xfId="15624"/>
    <cellStyle name="Normal 10 3 3 2 2 8" xfId="15625"/>
    <cellStyle name="Normal 10 3 3 2 3" xfId="15626"/>
    <cellStyle name="Normal 10 3 3 2 3 2" xfId="15627"/>
    <cellStyle name="Normal 10 3 3 2 3 2 2" xfId="15628"/>
    <cellStyle name="Normal 10 3 3 2 3 2 2 2" xfId="15629"/>
    <cellStyle name="Normal 10 3 3 2 3 2 2 2 2" xfId="15630"/>
    <cellStyle name="Normal 10 3 3 2 3 2 2 3" xfId="15631"/>
    <cellStyle name="Normal 10 3 3 2 3 2 3" xfId="15632"/>
    <cellStyle name="Normal 10 3 3 2 3 2 3 2" xfId="15633"/>
    <cellStyle name="Normal 10 3 3 2 3 2 4" xfId="15634"/>
    <cellStyle name="Normal 10 3 3 2 3 3" xfId="15635"/>
    <cellStyle name="Normal 10 3 3 2 3 3 2" xfId="15636"/>
    <cellStyle name="Normal 10 3 3 2 3 3 2 2" xfId="15637"/>
    <cellStyle name="Normal 10 3 3 2 3 3 3" xfId="15638"/>
    <cellStyle name="Normal 10 3 3 2 3 4" xfId="15639"/>
    <cellStyle name="Normal 10 3 3 2 3 4 2" xfId="15640"/>
    <cellStyle name="Normal 10 3 3 2 3 5" xfId="15641"/>
    <cellStyle name="Normal 10 3 3 2 4" xfId="15642"/>
    <cellStyle name="Normal 10 3 3 2 4 2" xfId="15643"/>
    <cellStyle name="Normal 10 3 3 2 4 2 2" xfId="15644"/>
    <cellStyle name="Normal 10 3 3 2 4 2 2 2" xfId="15645"/>
    <cellStyle name="Normal 10 3 3 2 4 2 2 2 2" xfId="15646"/>
    <cellStyle name="Normal 10 3 3 2 4 2 2 3" xfId="15647"/>
    <cellStyle name="Normal 10 3 3 2 4 2 3" xfId="15648"/>
    <cellStyle name="Normal 10 3 3 2 4 2 3 2" xfId="15649"/>
    <cellStyle name="Normal 10 3 3 2 4 2 4" xfId="15650"/>
    <cellStyle name="Normal 10 3 3 2 4 3" xfId="15651"/>
    <cellStyle name="Normal 10 3 3 2 4 3 2" xfId="15652"/>
    <cellStyle name="Normal 10 3 3 2 4 3 2 2" xfId="15653"/>
    <cellStyle name="Normal 10 3 3 2 4 3 3" xfId="15654"/>
    <cellStyle name="Normal 10 3 3 2 4 4" xfId="15655"/>
    <cellStyle name="Normal 10 3 3 2 4 4 2" xfId="15656"/>
    <cellStyle name="Normal 10 3 3 2 4 5" xfId="15657"/>
    <cellStyle name="Normal 10 3 3 2 5" xfId="15658"/>
    <cellStyle name="Normal 10 3 3 2 5 2" xfId="15659"/>
    <cellStyle name="Normal 10 3 3 2 5 2 2" xfId="15660"/>
    <cellStyle name="Normal 10 3 3 2 5 2 2 2" xfId="15661"/>
    <cellStyle name="Normal 10 3 3 2 5 2 2 2 2" xfId="15662"/>
    <cellStyle name="Normal 10 3 3 2 5 2 2 3" xfId="15663"/>
    <cellStyle name="Normal 10 3 3 2 5 2 3" xfId="15664"/>
    <cellStyle name="Normal 10 3 3 2 5 2 3 2" xfId="15665"/>
    <cellStyle name="Normal 10 3 3 2 5 2 4" xfId="15666"/>
    <cellStyle name="Normal 10 3 3 2 5 3" xfId="15667"/>
    <cellStyle name="Normal 10 3 3 2 5 3 2" xfId="15668"/>
    <cellStyle name="Normal 10 3 3 2 5 3 2 2" xfId="15669"/>
    <cellStyle name="Normal 10 3 3 2 5 3 3" xfId="15670"/>
    <cellStyle name="Normal 10 3 3 2 5 4" xfId="15671"/>
    <cellStyle name="Normal 10 3 3 2 5 4 2" xfId="15672"/>
    <cellStyle name="Normal 10 3 3 2 5 5" xfId="15673"/>
    <cellStyle name="Normal 10 3 3 2 6" xfId="15674"/>
    <cellStyle name="Normal 10 3 3 2 6 2" xfId="15675"/>
    <cellStyle name="Normal 10 3 3 2 6 2 2" xfId="15676"/>
    <cellStyle name="Normal 10 3 3 2 6 2 2 2" xfId="15677"/>
    <cellStyle name="Normal 10 3 3 2 6 2 3" xfId="15678"/>
    <cellStyle name="Normal 10 3 3 2 6 3" xfId="15679"/>
    <cellStyle name="Normal 10 3 3 2 6 3 2" xfId="15680"/>
    <cellStyle name="Normal 10 3 3 2 6 4" xfId="15681"/>
    <cellStyle name="Normal 10 3 3 2 7" xfId="15682"/>
    <cellStyle name="Normal 10 3 3 2 7 2" xfId="15683"/>
    <cellStyle name="Normal 10 3 3 2 7 2 2" xfId="15684"/>
    <cellStyle name="Normal 10 3 3 2 7 3" xfId="15685"/>
    <cellStyle name="Normal 10 3 3 2 8" xfId="15686"/>
    <cellStyle name="Normal 10 3 3 2 8 2" xfId="15687"/>
    <cellStyle name="Normal 10 3 3 2 9" xfId="15688"/>
    <cellStyle name="Normal 10 3 3 2 9 2" xfId="15689"/>
    <cellStyle name="Normal 10 3 3 3" xfId="15690"/>
    <cellStyle name="Normal 10 3 3 3 2" xfId="15691"/>
    <cellStyle name="Normal 10 3 3 3 2 2" xfId="15692"/>
    <cellStyle name="Normal 10 3 3 3 2 2 2" xfId="15693"/>
    <cellStyle name="Normal 10 3 3 3 2 2 2 2" xfId="15694"/>
    <cellStyle name="Normal 10 3 3 3 2 2 2 2 2" xfId="15695"/>
    <cellStyle name="Normal 10 3 3 3 2 2 2 3" xfId="15696"/>
    <cellStyle name="Normal 10 3 3 3 2 2 3" xfId="15697"/>
    <cellStyle name="Normal 10 3 3 3 2 2 3 2" xfId="15698"/>
    <cellStyle name="Normal 10 3 3 3 2 2 4" xfId="15699"/>
    <cellStyle name="Normal 10 3 3 3 2 3" xfId="15700"/>
    <cellStyle name="Normal 10 3 3 3 2 3 2" xfId="15701"/>
    <cellStyle name="Normal 10 3 3 3 2 3 2 2" xfId="15702"/>
    <cellStyle name="Normal 10 3 3 3 2 3 3" xfId="15703"/>
    <cellStyle name="Normal 10 3 3 3 2 4" xfId="15704"/>
    <cellStyle name="Normal 10 3 3 3 2 4 2" xfId="15705"/>
    <cellStyle name="Normal 10 3 3 3 2 5" xfId="15706"/>
    <cellStyle name="Normal 10 3 3 3 3" xfId="15707"/>
    <cellStyle name="Normal 10 3 3 3 3 2" xfId="15708"/>
    <cellStyle name="Normal 10 3 3 3 3 2 2" xfId="15709"/>
    <cellStyle name="Normal 10 3 3 3 3 2 2 2" xfId="15710"/>
    <cellStyle name="Normal 10 3 3 3 3 2 2 2 2" xfId="15711"/>
    <cellStyle name="Normal 10 3 3 3 3 2 2 3" xfId="15712"/>
    <cellStyle name="Normal 10 3 3 3 3 2 3" xfId="15713"/>
    <cellStyle name="Normal 10 3 3 3 3 2 3 2" xfId="15714"/>
    <cellStyle name="Normal 10 3 3 3 3 2 4" xfId="15715"/>
    <cellStyle name="Normal 10 3 3 3 3 3" xfId="15716"/>
    <cellStyle name="Normal 10 3 3 3 3 3 2" xfId="15717"/>
    <cellStyle name="Normal 10 3 3 3 3 3 2 2" xfId="15718"/>
    <cellStyle name="Normal 10 3 3 3 3 3 3" xfId="15719"/>
    <cellStyle name="Normal 10 3 3 3 3 4" xfId="15720"/>
    <cellStyle name="Normal 10 3 3 3 3 4 2" xfId="15721"/>
    <cellStyle name="Normal 10 3 3 3 3 5" xfId="15722"/>
    <cellStyle name="Normal 10 3 3 3 4" xfId="15723"/>
    <cellStyle name="Normal 10 3 3 3 4 2" xfId="15724"/>
    <cellStyle name="Normal 10 3 3 3 4 2 2" xfId="15725"/>
    <cellStyle name="Normal 10 3 3 3 4 2 2 2" xfId="15726"/>
    <cellStyle name="Normal 10 3 3 3 4 2 3" xfId="15727"/>
    <cellStyle name="Normal 10 3 3 3 4 3" xfId="15728"/>
    <cellStyle name="Normal 10 3 3 3 4 3 2" xfId="15729"/>
    <cellStyle name="Normal 10 3 3 3 4 4" xfId="15730"/>
    <cellStyle name="Normal 10 3 3 3 5" xfId="15731"/>
    <cellStyle name="Normal 10 3 3 3 5 2" xfId="15732"/>
    <cellStyle name="Normal 10 3 3 3 5 2 2" xfId="15733"/>
    <cellStyle name="Normal 10 3 3 3 5 3" xfId="15734"/>
    <cellStyle name="Normal 10 3 3 3 6" xfId="15735"/>
    <cellStyle name="Normal 10 3 3 3 6 2" xfId="15736"/>
    <cellStyle name="Normal 10 3 3 3 7" xfId="15737"/>
    <cellStyle name="Normal 10 3 3 3 8" xfId="15738"/>
    <cellStyle name="Normal 10 3 3 4" xfId="15739"/>
    <cellStyle name="Normal 10 3 3 4 2" xfId="15740"/>
    <cellStyle name="Normal 10 3 3 4 2 2" xfId="15741"/>
    <cellStyle name="Normal 10 3 3 4 2 2 2" xfId="15742"/>
    <cellStyle name="Normal 10 3 3 4 2 2 2 2" xfId="15743"/>
    <cellStyle name="Normal 10 3 3 4 2 2 3" xfId="15744"/>
    <cellStyle name="Normal 10 3 3 4 2 3" xfId="15745"/>
    <cellStyle name="Normal 10 3 3 4 2 3 2" xfId="15746"/>
    <cellStyle name="Normal 10 3 3 4 2 4" xfId="15747"/>
    <cellStyle name="Normal 10 3 3 4 3" xfId="15748"/>
    <cellStyle name="Normal 10 3 3 4 3 2" xfId="15749"/>
    <cellStyle name="Normal 10 3 3 4 3 2 2" xfId="15750"/>
    <cellStyle name="Normal 10 3 3 4 3 3" xfId="15751"/>
    <cellStyle name="Normal 10 3 3 4 4" xfId="15752"/>
    <cellStyle name="Normal 10 3 3 4 4 2" xfId="15753"/>
    <cellStyle name="Normal 10 3 3 4 5" xfId="15754"/>
    <cellStyle name="Normal 10 3 3 5" xfId="15755"/>
    <cellStyle name="Normal 10 3 3 5 2" xfId="15756"/>
    <cellStyle name="Normal 10 3 3 5 2 2" xfId="15757"/>
    <cellStyle name="Normal 10 3 3 5 2 2 2" xfId="15758"/>
    <cellStyle name="Normal 10 3 3 5 2 2 2 2" xfId="15759"/>
    <cellStyle name="Normal 10 3 3 5 2 2 3" xfId="15760"/>
    <cellStyle name="Normal 10 3 3 5 2 3" xfId="15761"/>
    <cellStyle name="Normal 10 3 3 5 2 3 2" xfId="15762"/>
    <cellStyle name="Normal 10 3 3 5 2 4" xfId="15763"/>
    <cellStyle name="Normal 10 3 3 5 3" xfId="15764"/>
    <cellStyle name="Normal 10 3 3 5 3 2" xfId="15765"/>
    <cellStyle name="Normal 10 3 3 5 3 2 2" xfId="15766"/>
    <cellStyle name="Normal 10 3 3 5 3 3" xfId="15767"/>
    <cellStyle name="Normal 10 3 3 5 4" xfId="15768"/>
    <cellStyle name="Normal 10 3 3 5 4 2" xfId="15769"/>
    <cellStyle name="Normal 10 3 3 5 5" xfId="15770"/>
    <cellStyle name="Normal 10 3 3 6" xfId="15771"/>
    <cellStyle name="Normal 10 3 3 6 2" xfId="15772"/>
    <cellStyle name="Normal 10 3 3 6 2 2" xfId="15773"/>
    <cellStyle name="Normal 10 3 3 6 2 2 2" xfId="15774"/>
    <cellStyle name="Normal 10 3 3 6 2 2 2 2" xfId="15775"/>
    <cellStyle name="Normal 10 3 3 6 2 2 3" xfId="15776"/>
    <cellStyle name="Normal 10 3 3 6 2 3" xfId="15777"/>
    <cellStyle name="Normal 10 3 3 6 2 3 2" xfId="15778"/>
    <cellStyle name="Normal 10 3 3 6 2 4" xfId="15779"/>
    <cellStyle name="Normal 10 3 3 6 3" xfId="15780"/>
    <cellStyle name="Normal 10 3 3 6 3 2" xfId="15781"/>
    <cellStyle name="Normal 10 3 3 6 3 2 2" xfId="15782"/>
    <cellStyle name="Normal 10 3 3 6 3 3" xfId="15783"/>
    <cellStyle name="Normal 10 3 3 6 4" xfId="15784"/>
    <cellStyle name="Normal 10 3 3 6 4 2" xfId="15785"/>
    <cellStyle name="Normal 10 3 3 6 5" xfId="15786"/>
    <cellStyle name="Normal 10 3 3 7" xfId="15787"/>
    <cellStyle name="Normal 10 3 3 7 2" xfId="15788"/>
    <cellStyle name="Normal 10 3 3 7 2 2" xfId="15789"/>
    <cellStyle name="Normal 10 3 3 7 2 2 2" xfId="15790"/>
    <cellStyle name="Normal 10 3 3 7 2 3" xfId="15791"/>
    <cellStyle name="Normal 10 3 3 7 3" xfId="15792"/>
    <cellStyle name="Normal 10 3 3 7 3 2" xfId="15793"/>
    <cellStyle name="Normal 10 3 3 7 4" xfId="15794"/>
    <cellStyle name="Normal 10 3 3 8" xfId="15795"/>
    <cellStyle name="Normal 10 3 3 8 2" xfId="15796"/>
    <cellStyle name="Normal 10 3 3 8 2 2" xfId="15797"/>
    <cellStyle name="Normal 10 3 3 8 3" xfId="15798"/>
    <cellStyle name="Normal 10 3 3 9" xfId="15799"/>
    <cellStyle name="Normal 10 3 3 9 2" xfId="15800"/>
    <cellStyle name="Normal 10 3 4" xfId="15801"/>
    <cellStyle name="Normal 10 3 4 10" xfId="15802"/>
    <cellStyle name="Normal 10 3 4 11" xfId="15803"/>
    <cellStyle name="Normal 10 3 4 2" xfId="15804"/>
    <cellStyle name="Normal 10 3 4 2 2" xfId="15805"/>
    <cellStyle name="Normal 10 3 4 2 2 2" xfId="15806"/>
    <cellStyle name="Normal 10 3 4 2 2 2 2" xfId="15807"/>
    <cellStyle name="Normal 10 3 4 2 2 2 2 2" xfId="15808"/>
    <cellStyle name="Normal 10 3 4 2 2 2 2 2 2" xfId="15809"/>
    <cellStyle name="Normal 10 3 4 2 2 2 2 3" xfId="15810"/>
    <cellStyle name="Normal 10 3 4 2 2 2 3" xfId="15811"/>
    <cellStyle name="Normal 10 3 4 2 2 2 3 2" xfId="15812"/>
    <cellStyle name="Normal 10 3 4 2 2 2 4" xfId="15813"/>
    <cellStyle name="Normal 10 3 4 2 2 3" xfId="15814"/>
    <cellStyle name="Normal 10 3 4 2 2 3 2" xfId="15815"/>
    <cellStyle name="Normal 10 3 4 2 2 3 2 2" xfId="15816"/>
    <cellStyle name="Normal 10 3 4 2 2 3 3" xfId="15817"/>
    <cellStyle name="Normal 10 3 4 2 2 4" xfId="15818"/>
    <cellStyle name="Normal 10 3 4 2 2 4 2" xfId="15819"/>
    <cellStyle name="Normal 10 3 4 2 2 5" xfId="15820"/>
    <cellStyle name="Normal 10 3 4 2 3" xfId="15821"/>
    <cellStyle name="Normal 10 3 4 2 3 2" xfId="15822"/>
    <cellStyle name="Normal 10 3 4 2 3 2 2" xfId="15823"/>
    <cellStyle name="Normal 10 3 4 2 3 2 2 2" xfId="15824"/>
    <cellStyle name="Normal 10 3 4 2 3 2 2 2 2" xfId="15825"/>
    <cellStyle name="Normal 10 3 4 2 3 2 2 3" xfId="15826"/>
    <cellStyle name="Normal 10 3 4 2 3 2 3" xfId="15827"/>
    <cellStyle name="Normal 10 3 4 2 3 2 3 2" xfId="15828"/>
    <cellStyle name="Normal 10 3 4 2 3 2 4" xfId="15829"/>
    <cellStyle name="Normal 10 3 4 2 3 3" xfId="15830"/>
    <cellStyle name="Normal 10 3 4 2 3 3 2" xfId="15831"/>
    <cellStyle name="Normal 10 3 4 2 3 3 2 2" xfId="15832"/>
    <cellStyle name="Normal 10 3 4 2 3 3 3" xfId="15833"/>
    <cellStyle name="Normal 10 3 4 2 3 4" xfId="15834"/>
    <cellStyle name="Normal 10 3 4 2 3 4 2" xfId="15835"/>
    <cellStyle name="Normal 10 3 4 2 3 5" xfId="15836"/>
    <cellStyle name="Normal 10 3 4 2 4" xfId="15837"/>
    <cellStyle name="Normal 10 3 4 2 4 2" xfId="15838"/>
    <cellStyle name="Normal 10 3 4 2 4 2 2" xfId="15839"/>
    <cellStyle name="Normal 10 3 4 2 4 2 2 2" xfId="15840"/>
    <cellStyle name="Normal 10 3 4 2 4 2 3" xfId="15841"/>
    <cellStyle name="Normal 10 3 4 2 4 3" xfId="15842"/>
    <cellStyle name="Normal 10 3 4 2 4 3 2" xfId="15843"/>
    <cellStyle name="Normal 10 3 4 2 4 4" xfId="15844"/>
    <cellStyle name="Normal 10 3 4 2 5" xfId="15845"/>
    <cellStyle name="Normal 10 3 4 2 5 2" xfId="15846"/>
    <cellStyle name="Normal 10 3 4 2 5 2 2" xfId="15847"/>
    <cellStyle name="Normal 10 3 4 2 5 3" xfId="15848"/>
    <cellStyle name="Normal 10 3 4 2 6" xfId="15849"/>
    <cellStyle name="Normal 10 3 4 2 6 2" xfId="15850"/>
    <cellStyle name="Normal 10 3 4 2 7" xfId="15851"/>
    <cellStyle name="Normal 10 3 4 2 8" xfId="15852"/>
    <cellStyle name="Normal 10 3 4 3" xfId="15853"/>
    <cellStyle name="Normal 10 3 4 3 2" xfId="15854"/>
    <cellStyle name="Normal 10 3 4 3 2 2" xfId="15855"/>
    <cellStyle name="Normal 10 3 4 3 2 2 2" xfId="15856"/>
    <cellStyle name="Normal 10 3 4 3 2 2 2 2" xfId="15857"/>
    <cellStyle name="Normal 10 3 4 3 2 2 3" xfId="15858"/>
    <cellStyle name="Normal 10 3 4 3 2 3" xfId="15859"/>
    <cellStyle name="Normal 10 3 4 3 2 3 2" xfId="15860"/>
    <cellStyle name="Normal 10 3 4 3 2 4" xfId="15861"/>
    <cellStyle name="Normal 10 3 4 3 3" xfId="15862"/>
    <cellStyle name="Normal 10 3 4 3 3 2" xfId="15863"/>
    <cellStyle name="Normal 10 3 4 3 3 2 2" xfId="15864"/>
    <cellStyle name="Normal 10 3 4 3 3 3" xfId="15865"/>
    <cellStyle name="Normal 10 3 4 3 4" xfId="15866"/>
    <cellStyle name="Normal 10 3 4 3 4 2" xfId="15867"/>
    <cellStyle name="Normal 10 3 4 3 5" xfId="15868"/>
    <cellStyle name="Normal 10 3 4 4" xfId="15869"/>
    <cellStyle name="Normal 10 3 4 4 2" xfId="15870"/>
    <cellStyle name="Normal 10 3 4 4 2 2" xfId="15871"/>
    <cellStyle name="Normal 10 3 4 4 2 2 2" xfId="15872"/>
    <cellStyle name="Normal 10 3 4 4 2 2 2 2" xfId="15873"/>
    <cellStyle name="Normal 10 3 4 4 2 2 3" xfId="15874"/>
    <cellStyle name="Normal 10 3 4 4 2 3" xfId="15875"/>
    <cellStyle name="Normal 10 3 4 4 2 3 2" xfId="15876"/>
    <cellStyle name="Normal 10 3 4 4 2 4" xfId="15877"/>
    <cellStyle name="Normal 10 3 4 4 3" xfId="15878"/>
    <cellStyle name="Normal 10 3 4 4 3 2" xfId="15879"/>
    <cellStyle name="Normal 10 3 4 4 3 2 2" xfId="15880"/>
    <cellStyle name="Normal 10 3 4 4 3 3" xfId="15881"/>
    <cellStyle name="Normal 10 3 4 4 4" xfId="15882"/>
    <cellStyle name="Normal 10 3 4 4 4 2" xfId="15883"/>
    <cellStyle name="Normal 10 3 4 4 5" xfId="15884"/>
    <cellStyle name="Normal 10 3 4 5" xfId="15885"/>
    <cellStyle name="Normal 10 3 4 5 2" xfId="15886"/>
    <cellStyle name="Normal 10 3 4 5 2 2" xfId="15887"/>
    <cellStyle name="Normal 10 3 4 5 2 2 2" xfId="15888"/>
    <cellStyle name="Normal 10 3 4 5 2 2 2 2" xfId="15889"/>
    <cellStyle name="Normal 10 3 4 5 2 2 3" xfId="15890"/>
    <cellStyle name="Normal 10 3 4 5 2 3" xfId="15891"/>
    <cellStyle name="Normal 10 3 4 5 2 3 2" xfId="15892"/>
    <cellStyle name="Normal 10 3 4 5 2 4" xfId="15893"/>
    <cellStyle name="Normal 10 3 4 5 3" xfId="15894"/>
    <cellStyle name="Normal 10 3 4 5 3 2" xfId="15895"/>
    <cellStyle name="Normal 10 3 4 5 3 2 2" xfId="15896"/>
    <cellStyle name="Normal 10 3 4 5 3 3" xfId="15897"/>
    <cellStyle name="Normal 10 3 4 5 4" xfId="15898"/>
    <cellStyle name="Normal 10 3 4 5 4 2" xfId="15899"/>
    <cellStyle name="Normal 10 3 4 5 5" xfId="15900"/>
    <cellStyle name="Normal 10 3 4 6" xfId="15901"/>
    <cellStyle name="Normal 10 3 4 6 2" xfId="15902"/>
    <cellStyle name="Normal 10 3 4 6 2 2" xfId="15903"/>
    <cellStyle name="Normal 10 3 4 6 2 2 2" xfId="15904"/>
    <cellStyle name="Normal 10 3 4 6 2 3" xfId="15905"/>
    <cellStyle name="Normal 10 3 4 6 3" xfId="15906"/>
    <cellStyle name="Normal 10 3 4 6 3 2" xfId="15907"/>
    <cellStyle name="Normal 10 3 4 6 4" xfId="15908"/>
    <cellStyle name="Normal 10 3 4 7" xfId="15909"/>
    <cellStyle name="Normal 10 3 4 7 2" xfId="15910"/>
    <cellStyle name="Normal 10 3 4 7 2 2" xfId="15911"/>
    <cellStyle name="Normal 10 3 4 7 3" xfId="15912"/>
    <cellStyle name="Normal 10 3 4 8" xfId="15913"/>
    <cellStyle name="Normal 10 3 4 8 2" xfId="15914"/>
    <cellStyle name="Normal 10 3 4 9" xfId="15915"/>
    <cellStyle name="Normal 10 3 4 9 2" xfId="15916"/>
    <cellStyle name="Normal 10 3 5" xfId="15917"/>
    <cellStyle name="Normal 10 3 5 10" xfId="15918"/>
    <cellStyle name="Normal 10 3 5 11" xfId="15919"/>
    <cellStyle name="Normal 10 3 5 2" xfId="15920"/>
    <cellStyle name="Normal 10 3 5 2 2" xfId="15921"/>
    <cellStyle name="Normal 10 3 5 2 2 2" xfId="15922"/>
    <cellStyle name="Normal 10 3 5 2 2 2 2" xfId="15923"/>
    <cellStyle name="Normal 10 3 5 2 2 2 2 2" xfId="15924"/>
    <cellStyle name="Normal 10 3 5 2 2 2 2 2 2" xfId="15925"/>
    <cellStyle name="Normal 10 3 5 2 2 2 2 3" xfId="15926"/>
    <cellStyle name="Normal 10 3 5 2 2 2 3" xfId="15927"/>
    <cellStyle name="Normal 10 3 5 2 2 2 3 2" xfId="15928"/>
    <cellStyle name="Normal 10 3 5 2 2 2 4" xfId="15929"/>
    <cellStyle name="Normal 10 3 5 2 2 3" xfId="15930"/>
    <cellStyle name="Normal 10 3 5 2 2 3 2" xfId="15931"/>
    <cellStyle name="Normal 10 3 5 2 2 3 2 2" xfId="15932"/>
    <cellStyle name="Normal 10 3 5 2 2 3 3" xfId="15933"/>
    <cellStyle name="Normal 10 3 5 2 2 4" xfId="15934"/>
    <cellStyle name="Normal 10 3 5 2 2 4 2" xfId="15935"/>
    <cellStyle name="Normal 10 3 5 2 2 5" xfId="15936"/>
    <cellStyle name="Normal 10 3 5 2 3" xfId="15937"/>
    <cellStyle name="Normal 10 3 5 2 3 2" xfId="15938"/>
    <cellStyle name="Normal 10 3 5 2 3 2 2" xfId="15939"/>
    <cellStyle name="Normal 10 3 5 2 3 2 2 2" xfId="15940"/>
    <cellStyle name="Normal 10 3 5 2 3 2 2 2 2" xfId="15941"/>
    <cellStyle name="Normal 10 3 5 2 3 2 2 3" xfId="15942"/>
    <cellStyle name="Normal 10 3 5 2 3 2 3" xfId="15943"/>
    <cellStyle name="Normal 10 3 5 2 3 2 3 2" xfId="15944"/>
    <cellStyle name="Normal 10 3 5 2 3 2 4" xfId="15945"/>
    <cellStyle name="Normal 10 3 5 2 3 3" xfId="15946"/>
    <cellStyle name="Normal 10 3 5 2 3 3 2" xfId="15947"/>
    <cellStyle name="Normal 10 3 5 2 3 3 2 2" xfId="15948"/>
    <cellStyle name="Normal 10 3 5 2 3 3 3" xfId="15949"/>
    <cellStyle name="Normal 10 3 5 2 3 4" xfId="15950"/>
    <cellStyle name="Normal 10 3 5 2 3 4 2" xfId="15951"/>
    <cellStyle name="Normal 10 3 5 2 3 5" xfId="15952"/>
    <cellStyle name="Normal 10 3 5 2 4" xfId="15953"/>
    <cellStyle name="Normal 10 3 5 2 4 2" xfId="15954"/>
    <cellStyle name="Normal 10 3 5 2 4 2 2" xfId="15955"/>
    <cellStyle name="Normal 10 3 5 2 4 2 2 2" xfId="15956"/>
    <cellStyle name="Normal 10 3 5 2 4 2 3" xfId="15957"/>
    <cellStyle name="Normal 10 3 5 2 4 3" xfId="15958"/>
    <cellStyle name="Normal 10 3 5 2 4 3 2" xfId="15959"/>
    <cellStyle name="Normal 10 3 5 2 4 4" xfId="15960"/>
    <cellStyle name="Normal 10 3 5 2 5" xfId="15961"/>
    <cellStyle name="Normal 10 3 5 2 5 2" xfId="15962"/>
    <cellStyle name="Normal 10 3 5 2 5 2 2" xfId="15963"/>
    <cellStyle name="Normal 10 3 5 2 5 3" xfId="15964"/>
    <cellStyle name="Normal 10 3 5 2 6" xfId="15965"/>
    <cellStyle name="Normal 10 3 5 2 6 2" xfId="15966"/>
    <cellStyle name="Normal 10 3 5 2 7" xfId="15967"/>
    <cellStyle name="Normal 10 3 5 2 8" xfId="15968"/>
    <cellStyle name="Normal 10 3 5 3" xfId="15969"/>
    <cellStyle name="Normal 10 3 5 3 2" xfId="15970"/>
    <cellStyle name="Normal 10 3 5 3 2 2" xfId="15971"/>
    <cellStyle name="Normal 10 3 5 3 2 2 2" xfId="15972"/>
    <cellStyle name="Normal 10 3 5 3 2 2 2 2" xfId="15973"/>
    <cellStyle name="Normal 10 3 5 3 2 2 3" xfId="15974"/>
    <cellStyle name="Normal 10 3 5 3 2 3" xfId="15975"/>
    <cellStyle name="Normal 10 3 5 3 2 3 2" xfId="15976"/>
    <cellStyle name="Normal 10 3 5 3 2 4" xfId="15977"/>
    <cellStyle name="Normal 10 3 5 3 3" xfId="15978"/>
    <cellStyle name="Normal 10 3 5 3 3 2" xfId="15979"/>
    <cellStyle name="Normal 10 3 5 3 3 2 2" xfId="15980"/>
    <cellStyle name="Normal 10 3 5 3 3 3" xfId="15981"/>
    <cellStyle name="Normal 10 3 5 3 4" xfId="15982"/>
    <cellStyle name="Normal 10 3 5 3 4 2" xfId="15983"/>
    <cellStyle name="Normal 10 3 5 3 5" xfId="15984"/>
    <cellStyle name="Normal 10 3 5 4" xfId="15985"/>
    <cellStyle name="Normal 10 3 5 4 2" xfId="15986"/>
    <cellStyle name="Normal 10 3 5 4 2 2" xfId="15987"/>
    <cellStyle name="Normal 10 3 5 4 2 2 2" xfId="15988"/>
    <cellStyle name="Normal 10 3 5 4 2 2 2 2" xfId="15989"/>
    <cellStyle name="Normal 10 3 5 4 2 2 3" xfId="15990"/>
    <cellStyle name="Normal 10 3 5 4 2 3" xfId="15991"/>
    <cellStyle name="Normal 10 3 5 4 2 3 2" xfId="15992"/>
    <cellStyle name="Normal 10 3 5 4 2 4" xfId="15993"/>
    <cellStyle name="Normal 10 3 5 4 3" xfId="15994"/>
    <cellStyle name="Normal 10 3 5 4 3 2" xfId="15995"/>
    <cellStyle name="Normal 10 3 5 4 3 2 2" xfId="15996"/>
    <cellStyle name="Normal 10 3 5 4 3 3" xfId="15997"/>
    <cellStyle name="Normal 10 3 5 4 4" xfId="15998"/>
    <cellStyle name="Normal 10 3 5 4 4 2" xfId="15999"/>
    <cellStyle name="Normal 10 3 5 4 5" xfId="16000"/>
    <cellStyle name="Normal 10 3 5 5" xfId="16001"/>
    <cellStyle name="Normal 10 3 5 5 2" xfId="16002"/>
    <cellStyle name="Normal 10 3 5 5 2 2" xfId="16003"/>
    <cellStyle name="Normal 10 3 5 5 2 2 2" xfId="16004"/>
    <cellStyle name="Normal 10 3 5 5 2 2 2 2" xfId="16005"/>
    <cellStyle name="Normal 10 3 5 5 2 2 3" xfId="16006"/>
    <cellStyle name="Normal 10 3 5 5 2 3" xfId="16007"/>
    <cellStyle name="Normal 10 3 5 5 2 3 2" xfId="16008"/>
    <cellStyle name="Normal 10 3 5 5 2 4" xfId="16009"/>
    <cellStyle name="Normal 10 3 5 5 3" xfId="16010"/>
    <cellStyle name="Normal 10 3 5 5 3 2" xfId="16011"/>
    <cellStyle name="Normal 10 3 5 5 3 2 2" xfId="16012"/>
    <cellStyle name="Normal 10 3 5 5 3 3" xfId="16013"/>
    <cellStyle name="Normal 10 3 5 5 4" xfId="16014"/>
    <cellStyle name="Normal 10 3 5 5 4 2" xfId="16015"/>
    <cellStyle name="Normal 10 3 5 5 5" xfId="16016"/>
    <cellStyle name="Normal 10 3 5 6" xfId="16017"/>
    <cellStyle name="Normal 10 3 5 6 2" xfId="16018"/>
    <cellStyle name="Normal 10 3 5 6 2 2" xfId="16019"/>
    <cellStyle name="Normal 10 3 5 6 2 2 2" xfId="16020"/>
    <cellStyle name="Normal 10 3 5 6 2 3" xfId="16021"/>
    <cellStyle name="Normal 10 3 5 6 3" xfId="16022"/>
    <cellStyle name="Normal 10 3 5 6 3 2" xfId="16023"/>
    <cellStyle name="Normal 10 3 5 6 4" xfId="16024"/>
    <cellStyle name="Normal 10 3 5 7" xfId="16025"/>
    <cellStyle name="Normal 10 3 5 7 2" xfId="16026"/>
    <cellStyle name="Normal 10 3 5 7 2 2" xfId="16027"/>
    <cellStyle name="Normal 10 3 5 7 3" xfId="16028"/>
    <cellStyle name="Normal 10 3 5 8" xfId="16029"/>
    <cellStyle name="Normal 10 3 5 8 2" xfId="16030"/>
    <cellStyle name="Normal 10 3 5 9" xfId="16031"/>
    <cellStyle name="Normal 10 3 5 9 2" xfId="16032"/>
    <cellStyle name="Normal 10 3 6" xfId="16033"/>
    <cellStyle name="Normal 10 3 6 2" xfId="16034"/>
    <cellStyle name="Normal 10 3 6 2 2" xfId="16035"/>
    <cellStyle name="Normal 10 3 6 2 2 2" xfId="16036"/>
    <cellStyle name="Normal 10 3 6 2 2 2 2" xfId="16037"/>
    <cellStyle name="Normal 10 3 6 2 2 2 2 2" xfId="16038"/>
    <cellStyle name="Normal 10 3 6 2 2 2 3" xfId="16039"/>
    <cellStyle name="Normal 10 3 6 2 2 3" xfId="16040"/>
    <cellStyle name="Normal 10 3 6 2 2 3 2" xfId="16041"/>
    <cellStyle name="Normal 10 3 6 2 2 4" xfId="16042"/>
    <cellStyle name="Normal 10 3 6 2 3" xfId="16043"/>
    <cellStyle name="Normal 10 3 6 2 3 2" xfId="16044"/>
    <cellStyle name="Normal 10 3 6 2 3 2 2" xfId="16045"/>
    <cellStyle name="Normal 10 3 6 2 3 3" xfId="16046"/>
    <cellStyle name="Normal 10 3 6 2 4" xfId="16047"/>
    <cellStyle name="Normal 10 3 6 2 4 2" xfId="16048"/>
    <cellStyle name="Normal 10 3 6 2 5" xfId="16049"/>
    <cellStyle name="Normal 10 3 6 3" xfId="16050"/>
    <cellStyle name="Normal 10 3 6 3 2" xfId="16051"/>
    <cellStyle name="Normal 10 3 6 3 2 2" xfId="16052"/>
    <cellStyle name="Normal 10 3 6 3 2 2 2" xfId="16053"/>
    <cellStyle name="Normal 10 3 6 3 2 2 2 2" xfId="16054"/>
    <cellStyle name="Normal 10 3 6 3 2 2 3" xfId="16055"/>
    <cellStyle name="Normal 10 3 6 3 2 3" xfId="16056"/>
    <cellStyle name="Normal 10 3 6 3 2 3 2" xfId="16057"/>
    <cellStyle name="Normal 10 3 6 3 2 4" xfId="16058"/>
    <cellStyle name="Normal 10 3 6 3 3" xfId="16059"/>
    <cellStyle name="Normal 10 3 6 3 3 2" xfId="16060"/>
    <cellStyle name="Normal 10 3 6 3 3 2 2" xfId="16061"/>
    <cellStyle name="Normal 10 3 6 3 3 3" xfId="16062"/>
    <cellStyle name="Normal 10 3 6 3 4" xfId="16063"/>
    <cellStyle name="Normal 10 3 6 3 4 2" xfId="16064"/>
    <cellStyle name="Normal 10 3 6 3 5" xfId="16065"/>
    <cellStyle name="Normal 10 3 6 4" xfId="16066"/>
    <cellStyle name="Normal 10 3 6 4 2" xfId="16067"/>
    <cellStyle name="Normal 10 3 6 4 2 2" xfId="16068"/>
    <cellStyle name="Normal 10 3 6 4 2 2 2" xfId="16069"/>
    <cellStyle name="Normal 10 3 6 4 2 3" xfId="16070"/>
    <cellStyle name="Normal 10 3 6 4 3" xfId="16071"/>
    <cellStyle name="Normal 10 3 6 4 3 2" xfId="16072"/>
    <cellStyle name="Normal 10 3 6 4 4" xfId="16073"/>
    <cellStyle name="Normal 10 3 6 5" xfId="16074"/>
    <cellStyle name="Normal 10 3 6 5 2" xfId="16075"/>
    <cellStyle name="Normal 10 3 6 5 2 2" xfId="16076"/>
    <cellStyle name="Normal 10 3 6 5 3" xfId="16077"/>
    <cellStyle name="Normal 10 3 6 6" xfId="16078"/>
    <cellStyle name="Normal 10 3 6 6 2" xfId="16079"/>
    <cellStyle name="Normal 10 3 6 7" xfId="16080"/>
    <cellStyle name="Normal 10 3 6 8" xfId="16081"/>
    <cellStyle name="Normal 10 3 7" xfId="16082"/>
    <cellStyle name="Normal 10 3 7 2" xfId="16083"/>
    <cellStyle name="Normal 10 3 7 2 2" xfId="16084"/>
    <cellStyle name="Normal 10 3 7 2 2 2" xfId="16085"/>
    <cellStyle name="Normal 10 3 7 2 2 2 2" xfId="16086"/>
    <cellStyle name="Normal 10 3 7 2 2 3" xfId="16087"/>
    <cellStyle name="Normal 10 3 7 2 3" xfId="16088"/>
    <cellStyle name="Normal 10 3 7 2 3 2" xfId="16089"/>
    <cellStyle name="Normal 10 3 7 2 4" xfId="16090"/>
    <cellStyle name="Normal 10 3 7 3" xfId="16091"/>
    <cellStyle name="Normal 10 3 7 3 2" xfId="16092"/>
    <cellStyle name="Normal 10 3 7 3 2 2" xfId="16093"/>
    <cellStyle name="Normal 10 3 7 3 3" xfId="16094"/>
    <cellStyle name="Normal 10 3 7 4" xfId="16095"/>
    <cellStyle name="Normal 10 3 7 4 2" xfId="16096"/>
    <cellStyle name="Normal 10 3 7 5" xfId="16097"/>
    <cellStyle name="Normal 10 3 8" xfId="16098"/>
    <cellStyle name="Normal 10 3 8 2" xfId="16099"/>
    <cellStyle name="Normal 10 3 8 2 2" xfId="16100"/>
    <cellStyle name="Normal 10 3 8 2 2 2" xfId="16101"/>
    <cellStyle name="Normal 10 3 8 2 2 2 2" xfId="16102"/>
    <cellStyle name="Normal 10 3 8 2 2 3" xfId="16103"/>
    <cellStyle name="Normal 10 3 8 2 3" xfId="16104"/>
    <cellStyle name="Normal 10 3 8 2 3 2" xfId="16105"/>
    <cellStyle name="Normal 10 3 8 2 4" xfId="16106"/>
    <cellStyle name="Normal 10 3 8 3" xfId="16107"/>
    <cellStyle name="Normal 10 3 8 3 2" xfId="16108"/>
    <cellStyle name="Normal 10 3 8 3 2 2" xfId="16109"/>
    <cellStyle name="Normal 10 3 8 3 3" xfId="16110"/>
    <cellStyle name="Normal 10 3 8 4" xfId="16111"/>
    <cellStyle name="Normal 10 3 8 4 2" xfId="16112"/>
    <cellStyle name="Normal 10 3 8 5" xfId="16113"/>
    <cellStyle name="Normal 10 3 9" xfId="16114"/>
    <cellStyle name="Normal 10 3 9 2" xfId="16115"/>
    <cellStyle name="Normal 10 3 9 2 2" xfId="16116"/>
    <cellStyle name="Normal 10 3 9 2 2 2" xfId="16117"/>
    <cellStyle name="Normal 10 3 9 2 2 2 2" xfId="16118"/>
    <cellStyle name="Normal 10 3 9 2 2 3" xfId="16119"/>
    <cellStyle name="Normal 10 3 9 2 3" xfId="16120"/>
    <cellStyle name="Normal 10 3 9 2 3 2" xfId="16121"/>
    <cellStyle name="Normal 10 3 9 2 4" xfId="16122"/>
    <cellStyle name="Normal 10 3 9 3" xfId="16123"/>
    <cellStyle name="Normal 10 3 9 3 2" xfId="16124"/>
    <cellStyle name="Normal 10 3 9 3 2 2" xfId="16125"/>
    <cellStyle name="Normal 10 3 9 3 3" xfId="16126"/>
    <cellStyle name="Normal 10 3 9 4" xfId="16127"/>
    <cellStyle name="Normal 10 3 9 4 2" xfId="16128"/>
    <cellStyle name="Normal 10 3 9 5" xfId="16129"/>
    <cellStyle name="Normal 10 4" xfId="16130"/>
    <cellStyle name="Normal 10 4 10" xfId="16131"/>
    <cellStyle name="Normal 10 4 10 2" xfId="16132"/>
    <cellStyle name="Normal 10 4 11" xfId="16133"/>
    <cellStyle name="Normal 10 4 11 2" xfId="16134"/>
    <cellStyle name="Normal 10 4 12" xfId="16135"/>
    <cellStyle name="Normal 10 4 13" xfId="16136"/>
    <cellStyle name="Normal 10 4 2" xfId="16137"/>
    <cellStyle name="Normal 10 4 2 10" xfId="16138"/>
    <cellStyle name="Normal 10 4 2 11" xfId="16139"/>
    <cellStyle name="Normal 10 4 2 2" xfId="16140"/>
    <cellStyle name="Normal 10 4 2 2 2" xfId="16141"/>
    <cellStyle name="Normal 10 4 2 2 2 2" xfId="16142"/>
    <cellStyle name="Normal 10 4 2 2 2 2 2" xfId="16143"/>
    <cellStyle name="Normal 10 4 2 2 2 2 2 2" xfId="16144"/>
    <cellStyle name="Normal 10 4 2 2 2 2 2 2 2" xfId="16145"/>
    <cellStyle name="Normal 10 4 2 2 2 2 2 3" xfId="16146"/>
    <cellStyle name="Normal 10 4 2 2 2 2 3" xfId="16147"/>
    <cellStyle name="Normal 10 4 2 2 2 2 3 2" xfId="16148"/>
    <cellStyle name="Normal 10 4 2 2 2 2 4" xfId="16149"/>
    <cellStyle name="Normal 10 4 2 2 2 3" xfId="16150"/>
    <cellStyle name="Normal 10 4 2 2 2 3 2" xfId="16151"/>
    <cellStyle name="Normal 10 4 2 2 2 3 2 2" xfId="16152"/>
    <cellStyle name="Normal 10 4 2 2 2 3 3" xfId="16153"/>
    <cellStyle name="Normal 10 4 2 2 2 4" xfId="16154"/>
    <cellStyle name="Normal 10 4 2 2 2 4 2" xfId="16155"/>
    <cellStyle name="Normal 10 4 2 2 2 5" xfId="16156"/>
    <cellStyle name="Normal 10 4 2 2 3" xfId="16157"/>
    <cellStyle name="Normal 10 4 2 2 3 2" xfId="16158"/>
    <cellStyle name="Normal 10 4 2 2 3 2 2" xfId="16159"/>
    <cellStyle name="Normal 10 4 2 2 3 2 2 2" xfId="16160"/>
    <cellStyle name="Normal 10 4 2 2 3 2 2 2 2" xfId="16161"/>
    <cellStyle name="Normal 10 4 2 2 3 2 2 3" xfId="16162"/>
    <cellStyle name="Normal 10 4 2 2 3 2 3" xfId="16163"/>
    <cellStyle name="Normal 10 4 2 2 3 2 3 2" xfId="16164"/>
    <cellStyle name="Normal 10 4 2 2 3 2 4" xfId="16165"/>
    <cellStyle name="Normal 10 4 2 2 3 3" xfId="16166"/>
    <cellStyle name="Normal 10 4 2 2 3 3 2" xfId="16167"/>
    <cellStyle name="Normal 10 4 2 2 3 3 2 2" xfId="16168"/>
    <cellStyle name="Normal 10 4 2 2 3 3 3" xfId="16169"/>
    <cellStyle name="Normal 10 4 2 2 3 4" xfId="16170"/>
    <cellStyle name="Normal 10 4 2 2 3 4 2" xfId="16171"/>
    <cellStyle name="Normal 10 4 2 2 3 5" xfId="16172"/>
    <cellStyle name="Normal 10 4 2 2 4" xfId="16173"/>
    <cellStyle name="Normal 10 4 2 2 4 2" xfId="16174"/>
    <cellStyle name="Normal 10 4 2 2 4 2 2" xfId="16175"/>
    <cellStyle name="Normal 10 4 2 2 4 2 2 2" xfId="16176"/>
    <cellStyle name="Normal 10 4 2 2 4 2 3" xfId="16177"/>
    <cellStyle name="Normal 10 4 2 2 4 3" xfId="16178"/>
    <cellStyle name="Normal 10 4 2 2 4 3 2" xfId="16179"/>
    <cellStyle name="Normal 10 4 2 2 4 4" xfId="16180"/>
    <cellStyle name="Normal 10 4 2 2 5" xfId="16181"/>
    <cellStyle name="Normal 10 4 2 2 5 2" xfId="16182"/>
    <cellStyle name="Normal 10 4 2 2 5 2 2" xfId="16183"/>
    <cellStyle name="Normal 10 4 2 2 5 3" xfId="16184"/>
    <cellStyle name="Normal 10 4 2 2 6" xfId="16185"/>
    <cellStyle name="Normal 10 4 2 2 6 2" xfId="16186"/>
    <cellStyle name="Normal 10 4 2 2 7" xfId="16187"/>
    <cellStyle name="Normal 10 4 2 2 8" xfId="16188"/>
    <cellStyle name="Normal 10 4 2 3" xfId="16189"/>
    <cellStyle name="Normal 10 4 2 3 2" xfId="16190"/>
    <cellStyle name="Normal 10 4 2 3 2 2" xfId="16191"/>
    <cellStyle name="Normal 10 4 2 3 2 2 2" xfId="16192"/>
    <cellStyle name="Normal 10 4 2 3 2 2 2 2" xfId="16193"/>
    <cellStyle name="Normal 10 4 2 3 2 2 3" xfId="16194"/>
    <cellStyle name="Normal 10 4 2 3 2 3" xfId="16195"/>
    <cellStyle name="Normal 10 4 2 3 2 3 2" xfId="16196"/>
    <cellStyle name="Normal 10 4 2 3 2 4" xfId="16197"/>
    <cellStyle name="Normal 10 4 2 3 3" xfId="16198"/>
    <cellStyle name="Normal 10 4 2 3 3 2" xfId="16199"/>
    <cellStyle name="Normal 10 4 2 3 3 2 2" xfId="16200"/>
    <cellStyle name="Normal 10 4 2 3 3 3" xfId="16201"/>
    <cellStyle name="Normal 10 4 2 3 4" xfId="16202"/>
    <cellStyle name="Normal 10 4 2 3 4 2" xfId="16203"/>
    <cellStyle name="Normal 10 4 2 3 5" xfId="16204"/>
    <cellStyle name="Normal 10 4 2 4" xfId="16205"/>
    <cellStyle name="Normal 10 4 2 4 2" xfId="16206"/>
    <cellStyle name="Normal 10 4 2 4 2 2" xfId="16207"/>
    <cellStyle name="Normal 10 4 2 4 2 2 2" xfId="16208"/>
    <cellStyle name="Normal 10 4 2 4 2 2 2 2" xfId="16209"/>
    <cellStyle name="Normal 10 4 2 4 2 2 3" xfId="16210"/>
    <cellStyle name="Normal 10 4 2 4 2 3" xfId="16211"/>
    <cellStyle name="Normal 10 4 2 4 2 3 2" xfId="16212"/>
    <cellStyle name="Normal 10 4 2 4 2 4" xfId="16213"/>
    <cellStyle name="Normal 10 4 2 4 3" xfId="16214"/>
    <cellStyle name="Normal 10 4 2 4 3 2" xfId="16215"/>
    <cellStyle name="Normal 10 4 2 4 3 2 2" xfId="16216"/>
    <cellStyle name="Normal 10 4 2 4 3 3" xfId="16217"/>
    <cellStyle name="Normal 10 4 2 4 4" xfId="16218"/>
    <cellStyle name="Normal 10 4 2 4 4 2" xfId="16219"/>
    <cellStyle name="Normal 10 4 2 4 5" xfId="16220"/>
    <cellStyle name="Normal 10 4 2 5" xfId="16221"/>
    <cellStyle name="Normal 10 4 2 5 2" xfId="16222"/>
    <cellStyle name="Normal 10 4 2 5 2 2" xfId="16223"/>
    <cellStyle name="Normal 10 4 2 5 2 2 2" xfId="16224"/>
    <cellStyle name="Normal 10 4 2 5 2 2 2 2" xfId="16225"/>
    <cellStyle name="Normal 10 4 2 5 2 2 3" xfId="16226"/>
    <cellStyle name="Normal 10 4 2 5 2 3" xfId="16227"/>
    <cellStyle name="Normal 10 4 2 5 2 3 2" xfId="16228"/>
    <cellStyle name="Normal 10 4 2 5 2 4" xfId="16229"/>
    <cellStyle name="Normal 10 4 2 5 3" xfId="16230"/>
    <cellStyle name="Normal 10 4 2 5 3 2" xfId="16231"/>
    <cellStyle name="Normal 10 4 2 5 3 2 2" xfId="16232"/>
    <cellStyle name="Normal 10 4 2 5 3 3" xfId="16233"/>
    <cellStyle name="Normal 10 4 2 5 4" xfId="16234"/>
    <cellStyle name="Normal 10 4 2 5 4 2" xfId="16235"/>
    <cellStyle name="Normal 10 4 2 5 5" xfId="16236"/>
    <cellStyle name="Normal 10 4 2 6" xfId="16237"/>
    <cellStyle name="Normal 10 4 2 6 2" xfId="16238"/>
    <cellStyle name="Normal 10 4 2 6 2 2" xfId="16239"/>
    <cellStyle name="Normal 10 4 2 6 2 2 2" xfId="16240"/>
    <cellStyle name="Normal 10 4 2 6 2 3" xfId="16241"/>
    <cellStyle name="Normal 10 4 2 6 3" xfId="16242"/>
    <cellStyle name="Normal 10 4 2 6 3 2" xfId="16243"/>
    <cellStyle name="Normal 10 4 2 6 4" xfId="16244"/>
    <cellStyle name="Normal 10 4 2 7" xfId="16245"/>
    <cellStyle name="Normal 10 4 2 7 2" xfId="16246"/>
    <cellStyle name="Normal 10 4 2 7 2 2" xfId="16247"/>
    <cellStyle name="Normal 10 4 2 7 3" xfId="16248"/>
    <cellStyle name="Normal 10 4 2 8" xfId="16249"/>
    <cellStyle name="Normal 10 4 2 8 2" xfId="16250"/>
    <cellStyle name="Normal 10 4 2 9" xfId="16251"/>
    <cellStyle name="Normal 10 4 2 9 2" xfId="16252"/>
    <cellStyle name="Normal 10 4 3" xfId="16253"/>
    <cellStyle name="Normal 10 4 3 10" xfId="16254"/>
    <cellStyle name="Normal 10 4 3 11" xfId="16255"/>
    <cellStyle name="Normal 10 4 3 2" xfId="16256"/>
    <cellStyle name="Normal 10 4 3 2 2" xfId="16257"/>
    <cellStyle name="Normal 10 4 3 2 2 2" xfId="16258"/>
    <cellStyle name="Normal 10 4 3 2 2 2 2" xfId="16259"/>
    <cellStyle name="Normal 10 4 3 2 2 2 2 2" xfId="16260"/>
    <cellStyle name="Normal 10 4 3 2 2 2 2 2 2" xfId="16261"/>
    <cellStyle name="Normal 10 4 3 2 2 2 2 3" xfId="16262"/>
    <cellStyle name="Normal 10 4 3 2 2 2 3" xfId="16263"/>
    <cellStyle name="Normal 10 4 3 2 2 2 3 2" xfId="16264"/>
    <cellStyle name="Normal 10 4 3 2 2 2 4" xfId="16265"/>
    <cellStyle name="Normal 10 4 3 2 2 3" xfId="16266"/>
    <cellStyle name="Normal 10 4 3 2 2 3 2" xfId="16267"/>
    <cellStyle name="Normal 10 4 3 2 2 3 2 2" xfId="16268"/>
    <cellStyle name="Normal 10 4 3 2 2 3 3" xfId="16269"/>
    <cellStyle name="Normal 10 4 3 2 2 4" xfId="16270"/>
    <cellStyle name="Normal 10 4 3 2 2 4 2" xfId="16271"/>
    <cellStyle name="Normal 10 4 3 2 2 5" xfId="16272"/>
    <cellStyle name="Normal 10 4 3 2 3" xfId="16273"/>
    <cellStyle name="Normal 10 4 3 2 3 2" xfId="16274"/>
    <cellStyle name="Normal 10 4 3 2 3 2 2" xfId="16275"/>
    <cellStyle name="Normal 10 4 3 2 3 2 2 2" xfId="16276"/>
    <cellStyle name="Normal 10 4 3 2 3 2 2 2 2" xfId="16277"/>
    <cellStyle name="Normal 10 4 3 2 3 2 2 3" xfId="16278"/>
    <cellStyle name="Normal 10 4 3 2 3 2 3" xfId="16279"/>
    <cellStyle name="Normal 10 4 3 2 3 2 3 2" xfId="16280"/>
    <cellStyle name="Normal 10 4 3 2 3 2 4" xfId="16281"/>
    <cellStyle name="Normal 10 4 3 2 3 3" xfId="16282"/>
    <cellStyle name="Normal 10 4 3 2 3 3 2" xfId="16283"/>
    <cellStyle name="Normal 10 4 3 2 3 3 2 2" xfId="16284"/>
    <cellStyle name="Normal 10 4 3 2 3 3 3" xfId="16285"/>
    <cellStyle name="Normal 10 4 3 2 3 4" xfId="16286"/>
    <cellStyle name="Normal 10 4 3 2 3 4 2" xfId="16287"/>
    <cellStyle name="Normal 10 4 3 2 3 5" xfId="16288"/>
    <cellStyle name="Normal 10 4 3 2 4" xfId="16289"/>
    <cellStyle name="Normal 10 4 3 2 4 2" xfId="16290"/>
    <cellStyle name="Normal 10 4 3 2 4 2 2" xfId="16291"/>
    <cellStyle name="Normal 10 4 3 2 4 2 2 2" xfId="16292"/>
    <cellStyle name="Normal 10 4 3 2 4 2 3" xfId="16293"/>
    <cellStyle name="Normal 10 4 3 2 4 3" xfId="16294"/>
    <cellStyle name="Normal 10 4 3 2 4 3 2" xfId="16295"/>
    <cellStyle name="Normal 10 4 3 2 4 4" xfId="16296"/>
    <cellStyle name="Normal 10 4 3 2 5" xfId="16297"/>
    <cellStyle name="Normal 10 4 3 2 5 2" xfId="16298"/>
    <cellStyle name="Normal 10 4 3 2 5 2 2" xfId="16299"/>
    <cellStyle name="Normal 10 4 3 2 5 3" xfId="16300"/>
    <cellStyle name="Normal 10 4 3 2 6" xfId="16301"/>
    <cellStyle name="Normal 10 4 3 2 6 2" xfId="16302"/>
    <cellStyle name="Normal 10 4 3 2 7" xfId="16303"/>
    <cellStyle name="Normal 10 4 3 2 8" xfId="16304"/>
    <cellStyle name="Normal 10 4 3 3" xfId="16305"/>
    <cellStyle name="Normal 10 4 3 3 2" xfId="16306"/>
    <cellStyle name="Normal 10 4 3 3 2 2" xfId="16307"/>
    <cellStyle name="Normal 10 4 3 3 2 2 2" xfId="16308"/>
    <cellStyle name="Normal 10 4 3 3 2 2 2 2" xfId="16309"/>
    <cellStyle name="Normal 10 4 3 3 2 2 3" xfId="16310"/>
    <cellStyle name="Normal 10 4 3 3 2 3" xfId="16311"/>
    <cellStyle name="Normal 10 4 3 3 2 3 2" xfId="16312"/>
    <cellStyle name="Normal 10 4 3 3 2 4" xfId="16313"/>
    <cellStyle name="Normal 10 4 3 3 3" xfId="16314"/>
    <cellStyle name="Normal 10 4 3 3 3 2" xfId="16315"/>
    <cellStyle name="Normal 10 4 3 3 3 2 2" xfId="16316"/>
    <cellStyle name="Normal 10 4 3 3 3 3" xfId="16317"/>
    <cellStyle name="Normal 10 4 3 3 4" xfId="16318"/>
    <cellStyle name="Normal 10 4 3 3 4 2" xfId="16319"/>
    <cellStyle name="Normal 10 4 3 3 5" xfId="16320"/>
    <cellStyle name="Normal 10 4 3 4" xfId="16321"/>
    <cellStyle name="Normal 10 4 3 4 2" xfId="16322"/>
    <cellStyle name="Normal 10 4 3 4 2 2" xfId="16323"/>
    <cellStyle name="Normal 10 4 3 4 2 2 2" xfId="16324"/>
    <cellStyle name="Normal 10 4 3 4 2 2 2 2" xfId="16325"/>
    <cellStyle name="Normal 10 4 3 4 2 2 3" xfId="16326"/>
    <cellStyle name="Normal 10 4 3 4 2 3" xfId="16327"/>
    <cellStyle name="Normal 10 4 3 4 2 3 2" xfId="16328"/>
    <cellStyle name="Normal 10 4 3 4 2 4" xfId="16329"/>
    <cellStyle name="Normal 10 4 3 4 3" xfId="16330"/>
    <cellStyle name="Normal 10 4 3 4 3 2" xfId="16331"/>
    <cellStyle name="Normal 10 4 3 4 3 2 2" xfId="16332"/>
    <cellStyle name="Normal 10 4 3 4 3 3" xfId="16333"/>
    <cellStyle name="Normal 10 4 3 4 4" xfId="16334"/>
    <cellStyle name="Normal 10 4 3 4 4 2" xfId="16335"/>
    <cellStyle name="Normal 10 4 3 4 5" xfId="16336"/>
    <cellStyle name="Normal 10 4 3 5" xfId="16337"/>
    <cellStyle name="Normal 10 4 3 5 2" xfId="16338"/>
    <cellStyle name="Normal 10 4 3 5 2 2" xfId="16339"/>
    <cellStyle name="Normal 10 4 3 5 2 2 2" xfId="16340"/>
    <cellStyle name="Normal 10 4 3 5 2 2 2 2" xfId="16341"/>
    <cellStyle name="Normal 10 4 3 5 2 2 3" xfId="16342"/>
    <cellStyle name="Normal 10 4 3 5 2 3" xfId="16343"/>
    <cellStyle name="Normal 10 4 3 5 2 3 2" xfId="16344"/>
    <cellStyle name="Normal 10 4 3 5 2 4" xfId="16345"/>
    <cellStyle name="Normal 10 4 3 5 3" xfId="16346"/>
    <cellStyle name="Normal 10 4 3 5 3 2" xfId="16347"/>
    <cellStyle name="Normal 10 4 3 5 3 2 2" xfId="16348"/>
    <cellStyle name="Normal 10 4 3 5 3 3" xfId="16349"/>
    <cellStyle name="Normal 10 4 3 5 4" xfId="16350"/>
    <cellStyle name="Normal 10 4 3 5 4 2" xfId="16351"/>
    <cellStyle name="Normal 10 4 3 5 5" xfId="16352"/>
    <cellStyle name="Normal 10 4 3 6" xfId="16353"/>
    <cellStyle name="Normal 10 4 3 6 2" xfId="16354"/>
    <cellStyle name="Normal 10 4 3 6 2 2" xfId="16355"/>
    <cellStyle name="Normal 10 4 3 6 2 2 2" xfId="16356"/>
    <cellStyle name="Normal 10 4 3 6 2 3" xfId="16357"/>
    <cellStyle name="Normal 10 4 3 6 3" xfId="16358"/>
    <cellStyle name="Normal 10 4 3 6 3 2" xfId="16359"/>
    <cellStyle name="Normal 10 4 3 6 4" xfId="16360"/>
    <cellStyle name="Normal 10 4 3 7" xfId="16361"/>
    <cellStyle name="Normal 10 4 3 7 2" xfId="16362"/>
    <cellStyle name="Normal 10 4 3 7 2 2" xfId="16363"/>
    <cellStyle name="Normal 10 4 3 7 3" xfId="16364"/>
    <cellStyle name="Normal 10 4 3 8" xfId="16365"/>
    <cellStyle name="Normal 10 4 3 8 2" xfId="16366"/>
    <cellStyle name="Normal 10 4 3 9" xfId="16367"/>
    <cellStyle name="Normal 10 4 3 9 2" xfId="16368"/>
    <cellStyle name="Normal 10 4 4" xfId="16369"/>
    <cellStyle name="Normal 10 4 4 2" xfId="16370"/>
    <cellStyle name="Normal 10 4 4 2 2" xfId="16371"/>
    <cellStyle name="Normal 10 4 4 2 2 2" xfId="16372"/>
    <cellStyle name="Normal 10 4 4 2 2 2 2" xfId="16373"/>
    <cellStyle name="Normal 10 4 4 2 2 2 2 2" xfId="16374"/>
    <cellStyle name="Normal 10 4 4 2 2 2 3" xfId="16375"/>
    <cellStyle name="Normal 10 4 4 2 2 3" xfId="16376"/>
    <cellStyle name="Normal 10 4 4 2 2 3 2" xfId="16377"/>
    <cellStyle name="Normal 10 4 4 2 2 4" xfId="16378"/>
    <cellStyle name="Normal 10 4 4 2 3" xfId="16379"/>
    <cellStyle name="Normal 10 4 4 2 3 2" xfId="16380"/>
    <cellStyle name="Normal 10 4 4 2 3 2 2" xfId="16381"/>
    <cellStyle name="Normal 10 4 4 2 3 3" xfId="16382"/>
    <cellStyle name="Normal 10 4 4 2 4" xfId="16383"/>
    <cellStyle name="Normal 10 4 4 2 4 2" xfId="16384"/>
    <cellStyle name="Normal 10 4 4 2 5" xfId="16385"/>
    <cellStyle name="Normal 10 4 4 3" xfId="16386"/>
    <cellStyle name="Normal 10 4 4 3 2" xfId="16387"/>
    <cellStyle name="Normal 10 4 4 3 2 2" xfId="16388"/>
    <cellStyle name="Normal 10 4 4 3 2 2 2" xfId="16389"/>
    <cellStyle name="Normal 10 4 4 3 2 2 2 2" xfId="16390"/>
    <cellStyle name="Normal 10 4 4 3 2 2 3" xfId="16391"/>
    <cellStyle name="Normal 10 4 4 3 2 3" xfId="16392"/>
    <cellStyle name="Normal 10 4 4 3 2 3 2" xfId="16393"/>
    <cellStyle name="Normal 10 4 4 3 2 4" xfId="16394"/>
    <cellStyle name="Normal 10 4 4 3 3" xfId="16395"/>
    <cellStyle name="Normal 10 4 4 3 3 2" xfId="16396"/>
    <cellStyle name="Normal 10 4 4 3 3 2 2" xfId="16397"/>
    <cellStyle name="Normal 10 4 4 3 3 3" xfId="16398"/>
    <cellStyle name="Normal 10 4 4 3 4" xfId="16399"/>
    <cellStyle name="Normal 10 4 4 3 4 2" xfId="16400"/>
    <cellStyle name="Normal 10 4 4 3 5" xfId="16401"/>
    <cellStyle name="Normal 10 4 4 4" xfId="16402"/>
    <cellStyle name="Normal 10 4 4 4 2" xfId="16403"/>
    <cellStyle name="Normal 10 4 4 4 2 2" xfId="16404"/>
    <cellStyle name="Normal 10 4 4 4 2 2 2" xfId="16405"/>
    <cellStyle name="Normal 10 4 4 4 2 3" xfId="16406"/>
    <cellStyle name="Normal 10 4 4 4 3" xfId="16407"/>
    <cellStyle name="Normal 10 4 4 4 3 2" xfId="16408"/>
    <cellStyle name="Normal 10 4 4 4 4" xfId="16409"/>
    <cellStyle name="Normal 10 4 4 5" xfId="16410"/>
    <cellStyle name="Normal 10 4 4 5 2" xfId="16411"/>
    <cellStyle name="Normal 10 4 4 5 2 2" xfId="16412"/>
    <cellStyle name="Normal 10 4 4 5 3" xfId="16413"/>
    <cellStyle name="Normal 10 4 4 6" xfId="16414"/>
    <cellStyle name="Normal 10 4 4 6 2" xfId="16415"/>
    <cellStyle name="Normal 10 4 4 7" xfId="16416"/>
    <cellStyle name="Normal 10 4 4 8" xfId="16417"/>
    <cellStyle name="Normal 10 4 5" xfId="16418"/>
    <cellStyle name="Normal 10 4 5 2" xfId="16419"/>
    <cellStyle name="Normal 10 4 5 2 2" xfId="16420"/>
    <cellStyle name="Normal 10 4 5 2 2 2" xfId="16421"/>
    <cellStyle name="Normal 10 4 5 2 2 2 2" xfId="16422"/>
    <cellStyle name="Normal 10 4 5 2 2 3" xfId="16423"/>
    <cellStyle name="Normal 10 4 5 2 3" xfId="16424"/>
    <cellStyle name="Normal 10 4 5 2 3 2" xfId="16425"/>
    <cellStyle name="Normal 10 4 5 2 4" xfId="16426"/>
    <cellStyle name="Normal 10 4 5 3" xfId="16427"/>
    <cellStyle name="Normal 10 4 5 3 2" xfId="16428"/>
    <cellStyle name="Normal 10 4 5 3 2 2" xfId="16429"/>
    <cellStyle name="Normal 10 4 5 3 3" xfId="16430"/>
    <cellStyle name="Normal 10 4 5 4" xfId="16431"/>
    <cellStyle name="Normal 10 4 5 4 2" xfId="16432"/>
    <cellStyle name="Normal 10 4 5 5" xfId="16433"/>
    <cellStyle name="Normal 10 4 6" xfId="16434"/>
    <cellStyle name="Normal 10 4 6 2" xfId="16435"/>
    <cellStyle name="Normal 10 4 6 2 2" xfId="16436"/>
    <cellStyle name="Normal 10 4 6 2 2 2" xfId="16437"/>
    <cellStyle name="Normal 10 4 6 2 2 2 2" xfId="16438"/>
    <cellStyle name="Normal 10 4 6 2 2 3" xfId="16439"/>
    <cellStyle name="Normal 10 4 6 2 3" xfId="16440"/>
    <cellStyle name="Normal 10 4 6 2 3 2" xfId="16441"/>
    <cellStyle name="Normal 10 4 6 2 4" xfId="16442"/>
    <cellStyle name="Normal 10 4 6 3" xfId="16443"/>
    <cellStyle name="Normal 10 4 6 3 2" xfId="16444"/>
    <cellStyle name="Normal 10 4 6 3 2 2" xfId="16445"/>
    <cellStyle name="Normal 10 4 6 3 3" xfId="16446"/>
    <cellStyle name="Normal 10 4 6 4" xfId="16447"/>
    <cellStyle name="Normal 10 4 6 4 2" xfId="16448"/>
    <cellStyle name="Normal 10 4 6 5" xfId="16449"/>
    <cellStyle name="Normal 10 4 7" xfId="16450"/>
    <cellStyle name="Normal 10 4 7 2" xfId="16451"/>
    <cellStyle name="Normal 10 4 7 2 2" xfId="16452"/>
    <cellStyle name="Normal 10 4 7 2 2 2" xfId="16453"/>
    <cellStyle name="Normal 10 4 7 2 2 2 2" xfId="16454"/>
    <cellStyle name="Normal 10 4 7 2 2 3" xfId="16455"/>
    <cellStyle name="Normal 10 4 7 2 3" xfId="16456"/>
    <cellStyle name="Normal 10 4 7 2 3 2" xfId="16457"/>
    <cellStyle name="Normal 10 4 7 2 4" xfId="16458"/>
    <cellStyle name="Normal 10 4 7 3" xfId="16459"/>
    <cellStyle name="Normal 10 4 7 3 2" xfId="16460"/>
    <cellStyle name="Normal 10 4 7 3 2 2" xfId="16461"/>
    <cellStyle name="Normal 10 4 7 3 3" xfId="16462"/>
    <cellStyle name="Normal 10 4 7 4" xfId="16463"/>
    <cellStyle name="Normal 10 4 7 4 2" xfId="16464"/>
    <cellStyle name="Normal 10 4 7 5" xfId="16465"/>
    <cellStyle name="Normal 10 4 8" xfId="16466"/>
    <cellStyle name="Normal 10 4 8 2" xfId="16467"/>
    <cellStyle name="Normal 10 4 8 2 2" xfId="16468"/>
    <cellStyle name="Normal 10 4 8 2 2 2" xfId="16469"/>
    <cellStyle name="Normal 10 4 8 2 3" xfId="16470"/>
    <cellStyle name="Normal 10 4 8 3" xfId="16471"/>
    <cellStyle name="Normal 10 4 8 3 2" xfId="16472"/>
    <cellStyle name="Normal 10 4 8 4" xfId="16473"/>
    <cellStyle name="Normal 10 4 9" xfId="16474"/>
    <cellStyle name="Normal 10 4 9 2" xfId="16475"/>
    <cellStyle name="Normal 10 4 9 2 2" xfId="16476"/>
    <cellStyle name="Normal 10 4 9 3" xfId="16477"/>
    <cellStyle name="Normal 10 5" xfId="16478"/>
    <cellStyle name="Normal 10 5 10" xfId="16479"/>
    <cellStyle name="Normal 10 5 10 2" xfId="16480"/>
    <cellStyle name="Normal 10 5 11" xfId="16481"/>
    <cellStyle name="Normal 10 5 11 2" xfId="16482"/>
    <cellStyle name="Normal 10 5 12" xfId="16483"/>
    <cellStyle name="Normal 10 5 13" xfId="16484"/>
    <cellStyle name="Normal 10 5 2" xfId="16485"/>
    <cellStyle name="Normal 10 5 2 10" xfId="16486"/>
    <cellStyle name="Normal 10 5 2 11" xfId="16487"/>
    <cellStyle name="Normal 10 5 2 2" xfId="16488"/>
    <cellStyle name="Normal 10 5 2 2 2" xfId="16489"/>
    <cellStyle name="Normal 10 5 2 2 2 2" xfId="16490"/>
    <cellStyle name="Normal 10 5 2 2 2 2 2" xfId="16491"/>
    <cellStyle name="Normal 10 5 2 2 2 2 2 2" xfId="16492"/>
    <cellStyle name="Normal 10 5 2 2 2 2 2 2 2" xfId="16493"/>
    <cellStyle name="Normal 10 5 2 2 2 2 2 3" xfId="16494"/>
    <cellStyle name="Normal 10 5 2 2 2 2 3" xfId="16495"/>
    <cellStyle name="Normal 10 5 2 2 2 2 3 2" xfId="16496"/>
    <cellStyle name="Normal 10 5 2 2 2 2 4" xfId="16497"/>
    <cellStyle name="Normal 10 5 2 2 2 3" xfId="16498"/>
    <cellStyle name="Normal 10 5 2 2 2 3 2" xfId="16499"/>
    <cellStyle name="Normal 10 5 2 2 2 3 2 2" xfId="16500"/>
    <cellStyle name="Normal 10 5 2 2 2 3 3" xfId="16501"/>
    <cellStyle name="Normal 10 5 2 2 2 4" xfId="16502"/>
    <cellStyle name="Normal 10 5 2 2 2 4 2" xfId="16503"/>
    <cellStyle name="Normal 10 5 2 2 2 5" xfId="16504"/>
    <cellStyle name="Normal 10 5 2 2 3" xfId="16505"/>
    <cellStyle name="Normal 10 5 2 2 3 2" xfId="16506"/>
    <cellStyle name="Normal 10 5 2 2 3 2 2" xfId="16507"/>
    <cellStyle name="Normal 10 5 2 2 3 2 2 2" xfId="16508"/>
    <cellStyle name="Normal 10 5 2 2 3 2 2 2 2" xfId="16509"/>
    <cellStyle name="Normal 10 5 2 2 3 2 2 3" xfId="16510"/>
    <cellStyle name="Normal 10 5 2 2 3 2 3" xfId="16511"/>
    <cellStyle name="Normal 10 5 2 2 3 2 3 2" xfId="16512"/>
    <cellStyle name="Normal 10 5 2 2 3 2 4" xfId="16513"/>
    <cellStyle name="Normal 10 5 2 2 3 3" xfId="16514"/>
    <cellStyle name="Normal 10 5 2 2 3 3 2" xfId="16515"/>
    <cellStyle name="Normal 10 5 2 2 3 3 2 2" xfId="16516"/>
    <cellStyle name="Normal 10 5 2 2 3 3 3" xfId="16517"/>
    <cellStyle name="Normal 10 5 2 2 3 4" xfId="16518"/>
    <cellStyle name="Normal 10 5 2 2 3 4 2" xfId="16519"/>
    <cellStyle name="Normal 10 5 2 2 3 5" xfId="16520"/>
    <cellStyle name="Normal 10 5 2 2 4" xfId="16521"/>
    <cellStyle name="Normal 10 5 2 2 4 2" xfId="16522"/>
    <cellStyle name="Normal 10 5 2 2 4 2 2" xfId="16523"/>
    <cellStyle name="Normal 10 5 2 2 4 2 2 2" xfId="16524"/>
    <cellStyle name="Normal 10 5 2 2 4 2 3" xfId="16525"/>
    <cellStyle name="Normal 10 5 2 2 4 3" xfId="16526"/>
    <cellStyle name="Normal 10 5 2 2 4 3 2" xfId="16527"/>
    <cellStyle name="Normal 10 5 2 2 4 4" xfId="16528"/>
    <cellStyle name="Normal 10 5 2 2 5" xfId="16529"/>
    <cellStyle name="Normal 10 5 2 2 5 2" xfId="16530"/>
    <cellStyle name="Normal 10 5 2 2 5 2 2" xfId="16531"/>
    <cellStyle name="Normal 10 5 2 2 5 3" xfId="16532"/>
    <cellStyle name="Normal 10 5 2 2 6" xfId="16533"/>
    <cellStyle name="Normal 10 5 2 2 6 2" xfId="16534"/>
    <cellStyle name="Normal 10 5 2 2 7" xfId="16535"/>
    <cellStyle name="Normal 10 5 2 2 8" xfId="16536"/>
    <cellStyle name="Normal 10 5 2 3" xfId="16537"/>
    <cellStyle name="Normal 10 5 2 3 2" xfId="16538"/>
    <cellStyle name="Normal 10 5 2 3 2 2" xfId="16539"/>
    <cellStyle name="Normal 10 5 2 3 2 2 2" xfId="16540"/>
    <cellStyle name="Normal 10 5 2 3 2 2 2 2" xfId="16541"/>
    <cellStyle name="Normal 10 5 2 3 2 2 3" xfId="16542"/>
    <cellStyle name="Normal 10 5 2 3 2 3" xfId="16543"/>
    <cellStyle name="Normal 10 5 2 3 2 3 2" xfId="16544"/>
    <cellStyle name="Normal 10 5 2 3 2 4" xfId="16545"/>
    <cellStyle name="Normal 10 5 2 3 3" xfId="16546"/>
    <cellStyle name="Normal 10 5 2 3 3 2" xfId="16547"/>
    <cellStyle name="Normal 10 5 2 3 3 2 2" xfId="16548"/>
    <cellStyle name="Normal 10 5 2 3 3 3" xfId="16549"/>
    <cellStyle name="Normal 10 5 2 3 4" xfId="16550"/>
    <cellStyle name="Normal 10 5 2 3 4 2" xfId="16551"/>
    <cellStyle name="Normal 10 5 2 3 5" xfId="16552"/>
    <cellStyle name="Normal 10 5 2 4" xfId="16553"/>
    <cellStyle name="Normal 10 5 2 4 2" xfId="16554"/>
    <cellStyle name="Normal 10 5 2 4 2 2" xfId="16555"/>
    <cellStyle name="Normal 10 5 2 4 2 2 2" xfId="16556"/>
    <cellStyle name="Normal 10 5 2 4 2 2 2 2" xfId="16557"/>
    <cellStyle name="Normal 10 5 2 4 2 2 3" xfId="16558"/>
    <cellStyle name="Normal 10 5 2 4 2 3" xfId="16559"/>
    <cellStyle name="Normal 10 5 2 4 2 3 2" xfId="16560"/>
    <cellStyle name="Normal 10 5 2 4 2 4" xfId="16561"/>
    <cellStyle name="Normal 10 5 2 4 3" xfId="16562"/>
    <cellStyle name="Normal 10 5 2 4 3 2" xfId="16563"/>
    <cellStyle name="Normal 10 5 2 4 3 2 2" xfId="16564"/>
    <cellStyle name="Normal 10 5 2 4 3 3" xfId="16565"/>
    <cellStyle name="Normal 10 5 2 4 4" xfId="16566"/>
    <cellStyle name="Normal 10 5 2 4 4 2" xfId="16567"/>
    <cellStyle name="Normal 10 5 2 4 5" xfId="16568"/>
    <cellStyle name="Normal 10 5 2 5" xfId="16569"/>
    <cellStyle name="Normal 10 5 2 5 2" xfId="16570"/>
    <cellStyle name="Normal 10 5 2 5 2 2" xfId="16571"/>
    <cellStyle name="Normal 10 5 2 5 2 2 2" xfId="16572"/>
    <cellStyle name="Normal 10 5 2 5 2 2 2 2" xfId="16573"/>
    <cellStyle name="Normal 10 5 2 5 2 2 3" xfId="16574"/>
    <cellStyle name="Normal 10 5 2 5 2 3" xfId="16575"/>
    <cellStyle name="Normal 10 5 2 5 2 3 2" xfId="16576"/>
    <cellStyle name="Normal 10 5 2 5 2 4" xfId="16577"/>
    <cellStyle name="Normal 10 5 2 5 3" xfId="16578"/>
    <cellStyle name="Normal 10 5 2 5 3 2" xfId="16579"/>
    <cellStyle name="Normal 10 5 2 5 3 2 2" xfId="16580"/>
    <cellStyle name="Normal 10 5 2 5 3 3" xfId="16581"/>
    <cellStyle name="Normal 10 5 2 5 4" xfId="16582"/>
    <cellStyle name="Normal 10 5 2 5 4 2" xfId="16583"/>
    <cellStyle name="Normal 10 5 2 5 5" xfId="16584"/>
    <cellStyle name="Normal 10 5 2 6" xfId="16585"/>
    <cellStyle name="Normal 10 5 2 6 2" xfId="16586"/>
    <cellStyle name="Normal 10 5 2 6 2 2" xfId="16587"/>
    <cellStyle name="Normal 10 5 2 6 2 2 2" xfId="16588"/>
    <cellStyle name="Normal 10 5 2 6 2 3" xfId="16589"/>
    <cellStyle name="Normal 10 5 2 6 3" xfId="16590"/>
    <cellStyle name="Normal 10 5 2 6 3 2" xfId="16591"/>
    <cellStyle name="Normal 10 5 2 6 4" xfId="16592"/>
    <cellStyle name="Normal 10 5 2 7" xfId="16593"/>
    <cellStyle name="Normal 10 5 2 7 2" xfId="16594"/>
    <cellStyle name="Normal 10 5 2 7 2 2" xfId="16595"/>
    <cellStyle name="Normal 10 5 2 7 3" xfId="16596"/>
    <cellStyle name="Normal 10 5 2 8" xfId="16597"/>
    <cellStyle name="Normal 10 5 2 8 2" xfId="16598"/>
    <cellStyle name="Normal 10 5 2 9" xfId="16599"/>
    <cellStyle name="Normal 10 5 2 9 2" xfId="16600"/>
    <cellStyle name="Normal 10 5 3" xfId="16601"/>
    <cellStyle name="Normal 10 5 3 10" xfId="16602"/>
    <cellStyle name="Normal 10 5 3 11" xfId="16603"/>
    <cellStyle name="Normal 10 5 3 2" xfId="16604"/>
    <cellStyle name="Normal 10 5 3 2 2" xfId="16605"/>
    <cellStyle name="Normal 10 5 3 2 2 2" xfId="16606"/>
    <cellStyle name="Normal 10 5 3 2 2 2 2" xfId="16607"/>
    <cellStyle name="Normal 10 5 3 2 2 2 2 2" xfId="16608"/>
    <cellStyle name="Normal 10 5 3 2 2 2 2 2 2" xfId="16609"/>
    <cellStyle name="Normal 10 5 3 2 2 2 2 3" xfId="16610"/>
    <cellStyle name="Normal 10 5 3 2 2 2 3" xfId="16611"/>
    <cellStyle name="Normal 10 5 3 2 2 2 3 2" xfId="16612"/>
    <cellStyle name="Normal 10 5 3 2 2 2 4" xfId="16613"/>
    <cellStyle name="Normal 10 5 3 2 2 3" xfId="16614"/>
    <cellStyle name="Normal 10 5 3 2 2 3 2" xfId="16615"/>
    <cellStyle name="Normal 10 5 3 2 2 3 2 2" xfId="16616"/>
    <cellStyle name="Normal 10 5 3 2 2 3 3" xfId="16617"/>
    <cellStyle name="Normal 10 5 3 2 2 4" xfId="16618"/>
    <cellStyle name="Normal 10 5 3 2 2 4 2" xfId="16619"/>
    <cellStyle name="Normal 10 5 3 2 2 5" xfId="16620"/>
    <cellStyle name="Normal 10 5 3 2 3" xfId="16621"/>
    <cellStyle name="Normal 10 5 3 2 3 2" xfId="16622"/>
    <cellStyle name="Normal 10 5 3 2 3 2 2" xfId="16623"/>
    <cellStyle name="Normal 10 5 3 2 3 2 2 2" xfId="16624"/>
    <cellStyle name="Normal 10 5 3 2 3 2 2 2 2" xfId="16625"/>
    <cellStyle name="Normal 10 5 3 2 3 2 2 3" xfId="16626"/>
    <cellStyle name="Normal 10 5 3 2 3 2 3" xfId="16627"/>
    <cellStyle name="Normal 10 5 3 2 3 2 3 2" xfId="16628"/>
    <cellStyle name="Normal 10 5 3 2 3 2 4" xfId="16629"/>
    <cellStyle name="Normal 10 5 3 2 3 3" xfId="16630"/>
    <cellStyle name="Normal 10 5 3 2 3 3 2" xfId="16631"/>
    <cellStyle name="Normal 10 5 3 2 3 3 2 2" xfId="16632"/>
    <cellStyle name="Normal 10 5 3 2 3 3 3" xfId="16633"/>
    <cellStyle name="Normal 10 5 3 2 3 4" xfId="16634"/>
    <cellStyle name="Normal 10 5 3 2 3 4 2" xfId="16635"/>
    <cellStyle name="Normal 10 5 3 2 3 5" xfId="16636"/>
    <cellStyle name="Normal 10 5 3 2 4" xfId="16637"/>
    <cellStyle name="Normal 10 5 3 2 4 2" xfId="16638"/>
    <cellStyle name="Normal 10 5 3 2 4 2 2" xfId="16639"/>
    <cellStyle name="Normal 10 5 3 2 4 2 2 2" xfId="16640"/>
    <cellStyle name="Normal 10 5 3 2 4 2 3" xfId="16641"/>
    <cellStyle name="Normal 10 5 3 2 4 3" xfId="16642"/>
    <cellStyle name="Normal 10 5 3 2 4 3 2" xfId="16643"/>
    <cellStyle name="Normal 10 5 3 2 4 4" xfId="16644"/>
    <cellStyle name="Normal 10 5 3 2 5" xfId="16645"/>
    <cellStyle name="Normal 10 5 3 2 5 2" xfId="16646"/>
    <cellStyle name="Normal 10 5 3 2 5 2 2" xfId="16647"/>
    <cellStyle name="Normal 10 5 3 2 5 3" xfId="16648"/>
    <cellStyle name="Normal 10 5 3 2 6" xfId="16649"/>
    <cellStyle name="Normal 10 5 3 2 6 2" xfId="16650"/>
    <cellStyle name="Normal 10 5 3 2 7" xfId="16651"/>
    <cellStyle name="Normal 10 5 3 2 8" xfId="16652"/>
    <cellStyle name="Normal 10 5 3 3" xfId="16653"/>
    <cellStyle name="Normal 10 5 3 3 2" xfId="16654"/>
    <cellStyle name="Normal 10 5 3 3 2 2" xfId="16655"/>
    <cellStyle name="Normal 10 5 3 3 2 2 2" xfId="16656"/>
    <cellStyle name="Normal 10 5 3 3 2 2 2 2" xfId="16657"/>
    <cellStyle name="Normal 10 5 3 3 2 2 3" xfId="16658"/>
    <cellStyle name="Normal 10 5 3 3 2 3" xfId="16659"/>
    <cellStyle name="Normal 10 5 3 3 2 3 2" xfId="16660"/>
    <cellStyle name="Normal 10 5 3 3 2 4" xfId="16661"/>
    <cellStyle name="Normal 10 5 3 3 3" xfId="16662"/>
    <cellStyle name="Normal 10 5 3 3 3 2" xfId="16663"/>
    <cellStyle name="Normal 10 5 3 3 3 2 2" xfId="16664"/>
    <cellStyle name="Normal 10 5 3 3 3 3" xfId="16665"/>
    <cellStyle name="Normal 10 5 3 3 4" xfId="16666"/>
    <cellStyle name="Normal 10 5 3 3 4 2" xfId="16667"/>
    <cellStyle name="Normal 10 5 3 3 5" xfId="16668"/>
    <cellStyle name="Normal 10 5 3 4" xfId="16669"/>
    <cellStyle name="Normal 10 5 3 4 2" xfId="16670"/>
    <cellStyle name="Normal 10 5 3 4 2 2" xfId="16671"/>
    <cellStyle name="Normal 10 5 3 4 2 2 2" xfId="16672"/>
    <cellStyle name="Normal 10 5 3 4 2 2 2 2" xfId="16673"/>
    <cellStyle name="Normal 10 5 3 4 2 2 3" xfId="16674"/>
    <cellStyle name="Normal 10 5 3 4 2 3" xfId="16675"/>
    <cellStyle name="Normal 10 5 3 4 2 3 2" xfId="16676"/>
    <cellStyle name="Normal 10 5 3 4 2 4" xfId="16677"/>
    <cellStyle name="Normal 10 5 3 4 3" xfId="16678"/>
    <cellStyle name="Normal 10 5 3 4 3 2" xfId="16679"/>
    <cellStyle name="Normal 10 5 3 4 3 2 2" xfId="16680"/>
    <cellStyle name="Normal 10 5 3 4 3 3" xfId="16681"/>
    <cellStyle name="Normal 10 5 3 4 4" xfId="16682"/>
    <cellStyle name="Normal 10 5 3 4 4 2" xfId="16683"/>
    <cellStyle name="Normal 10 5 3 4 5" xfId="16684"/>
    <cellStyle name="Normal 10 5 3 5" xfId="16685"/>
    <cellStyle name="Normal 10 5 3 5 2" xfId="16686"/>
    <cellStyle name="Normal 10 5 3 5 2 2" xfId="16687"/>
    <cellStyle name="Normal 10 5 3 5 2 2 2" xfId="16688"/>
    <cellStyle name="Normal 10 5 3 5 2 2 2 2" xfId="16689"/>
    <cellStyle name="Normal 10 5 3 5 2 2 3" xfId="16690"/>
    <cellStyle name="Normal 10 5 3 5 2 3" xfId="16691"/>
    <cellStyle name="Normal 10 5 3 5 2 3 2" xfId="16692"/>
    <cellStyle name="Normal 10 5 3 5 2 4" xfId="16693"/>
    <cellStyle name="Normal 10 5 3 5 3" xfId="16694"/>
    <cellStyle name="Normal 10 5 3 5 3 2" xfId="16695"/>
    <cellStyle name="Normal 10 5 3 5 3 2 2" xfId="16696"/>
    <cellStyle name="Normal 10 5 3 5 3 3" xfId="16697"/>
    <cellStyle name="Normal 10 5 3 5 4" xfId="16698"/>
    <cellStyle name="Normal 10 5 3 5 4 2" xfId="16699"/>
    <cellStyle name="Normal 10 5 3 5 5" xfId="16700"/>
    <cellStyle name="Normal 10 5 3 6" xfId="16701"/>
    <cellStyle name="Normal 10 5 3 6 2" xfId="16702"/>
    <cellStyle name="Normal 10 5 3 6 2 2" xfId="16703"/>
    <cellStyle name="Normal 10 5 3 6 2 2 2" xfId="16704"/>
    <cellStyle name="Normal 10 5 3 6 2 3" xfId="16705"/>
    <cellStyle name="Normal 10 5 3 6 3" xfId="16706"/>
    <cellStyle name="Normal 10 5 3 6 3 2" xfId="16707"/>
    <cellStyle name="Normal 10 5 3 6 4" xfId="16708"/>
    <cellStyle name="Normal 10 5 3 7" xfId="16709"/>
    <cellStyle name="Normal 10 5 3 7 2" xfId="16710"/>
    <cellStyle name="Normal 10 5 3 7 2 2" xfId="16711"/>
    <cellStyle name="Normal 10 5 3 7 3" xfId="16712"/>
    <cellStyle name="Normal 10 5 3 8" xfId="16713"/>
    <cellStyle name="Normal 10 5 3 8 2" xfId="16714"/>
    <cellStyle name="Normal 10 5 3 9" xfId="16715"/>
    <cellStyle name="Normal 10 5 3 9 2" xfId="16716"/>
    <cellStyle name="Normal 10 5 4" xfId="16717"/>
    <cellStyle name="Normal 10 5 4 2" xfId="16718"/>
    <cellStyle name="Normal 10 5 4 2 2" xfId="16719"/>
    <cellStyle name="Normal 10 5 4 2 2 2" xfId="16720"/>
    <cellStyle name="Normal 10 5 4 2 2 2 2" xfId="16721"/>
    <cellStyle name="Normal 10 5 4 2 2 2 2 2" xfId="16722"/>
    <cellStyle name="Normal 10 5 4 2 2 2 3" xfId="16723"/>
    <cellStyle name="Normal 10 5 4 2 2 3" xfId="16724"/>
    <cellStyle name="Normal 10 5 4 2 2 3 2" xfId="16725"/>
    <cellStyle name="Normal 10 5 4 2 2 4" xfId="16726"/>
    <cellStyle name="Normal 10 5 4 2 3" xfId="16727"/>
    <cellStyle name="Normal 10 5 4 2 3 2" xfId="16728"/>
    <cellStyle name="Normal 10 5 4 2 3 2 2" xfId="16729"/>
    <cellStyle name="Normal 10 5 4 2 3 3" xfId="16730"/>
    <cellStyle name="Normal 10 5 4 2 4" xfId="16731"/>
    <cellStyle name="Normal 10 5 4 2 4 2" xfId="16732"/>
    <cellStyle name="Normal 10 5 4 2 5" xfId="16733"/>
    <cellStyle name="Normal 10 5 4 3" xfId="16734"/>
    <cellStyle name="Normal 10 5 4 3 2" xfId="16735"/>
    <cellStyle name="Normal 10 5 4 3 2 2" xfId="16736"/>
    <cellStyle name="Normal 10 5 4 3 2 2 2" xfId="16737"/>
    <cellStyle name="Normal 10 5 4 3 2 2 2 2" xfId="16738"/>
    <cellStyle name="Normal 10 5 4 3 2 2 3" xfId="16739"/>
    <cellStyle name="Normal 10 5 4 3 2 3" xfId="16740"/>
    <cellStyle name="Normal 10 5 4 3 2 3 2" xfId="16741"/>
    <cellStyle name="Normal 10 5 4 3 2 4" xfId="16742"/>
    <cellStyle name="Normal 10 5 4 3 3" xfId="16743"/>
    <cellStyle name="Normal 10 5 4 3 3 2" xfId="16744"/>
    <cellStyle name="Normal 10 5 4 3 3 2 2" xfId="16745"/>
    <cellStyle name="Normal 10 5 4 3 3 3" xfId="16746"/>
    <cellStyle name="Normal 10 5 4 3 4" xfId="16747"/>
    <cellStyle name="Normal 10 5 4 3 4 2" xfId="16748"/>
    <cellStyle name="Normal 10 5 4 3 5" xfId="16749"/>
    <cellStyle name="Normal 10 5 4 4" xfId="16750"/>
    <cellStyle name="Normal 10 5 4 4 2" xfId="16751"/>
    <cellStyle name="Normal 10 5 4 4 2 2" xfId="16752"/>
    <cellStyle name="Normal 10 5 4 4 2 2 2" xfId="16753"/>
    <cellStyle name="Normal 10 5 4 4 2 3" xfId="16754"/>
    <cellStyle name="Normal 10 5 4 4 3" xfId="16755"/>
    <cellStyle name="Normal 10 5 4 4 3 2" xfId="16756"/>
    <cellStyle name="Normal 10 5 4 4 4" xfId="16757"/>
    <cellStyle name="Normal 10 5 4 5" xfId="16758"/>
    <cellStyle name="Normal 10 5 4 5 2" xfId="16759"/>
    <cellStyle name="Normal 10 5 4 5 2 2" xfId="16760"/>
    <cellStyle name="Normal 10 5 4 5 3" xfId="16761"/>
    <cellStyle name="Normal 10 5 4 6" xfId="16762"/>
    <cellStyle name="Normal 10 5 4 6 2" xfId="16763"/>
    <cellStyle name="Normal 10 5 4 7" xfId="16764"/>
    <cellStyle name="Normal 10 5 4 8" xfId="16765"/>
    <cellStyle name="Normal 10 5 5" xfId="16766"/>
    <cellStyle name="Normal 10 5 5 2" xfId="16767"/>
    <cellStyle name="Normal 10 5 5 2 2" xfId="16768"/>
    <cellStyle name="Normal 10 5 5 2 2 2" xfId="16769"/>
    <cellStyle name="Normal 10 5 5 2 2 2 2" xfId="16770"/>
    <cellStyle name="Normal 10 5 5 2 2 3" xfId="16771"/>
    <cellStyle name="Normal 10 5 5 2 3" xfId="16772"/>
    <cellStyle name="Normal 10 5 5 2 3 2" xfId="16773"/>
    <cellStyle name="Normal 10 5 5 2 4" xfId="16774"/>
    <cellStyle name="Normal 10 5 5 3" xfId="16775"/>
    <cellStyle name="Normal 10 5 5 3 2" xfId="16776"/>
    <cellStyle name="Normal 10 5 5 3 2 2" xfId="16777"/>
    <cellStyle name="Normal 10 5 5 3 3" xfId="16778"/>
    <cellStyle name="Normal 10 5 5 4" xfId="16779"/>
    <cellStyle name="Normal 10 5 5 4 2" xfId="16780"/>
    <cellStyle name="Normal 10 5 5 5" xfId="16781"/>
    <cellStyle name="Normal 10 5 6" xfId="16782"/>
    <cellStyle name="Normal 10 5 6 2" xfId="16783"/>
    <cellStyle name="Normal 10 5 6 2 2" xfId="16784"/>
    <cellStyle name="Normal 10 5 6 2 2 2" xfId="16785"/>
    <cellStyle name="Normal 10 5 6 2 2 2 2" xfId="16786"/>
    <cellStyle name="Normal 10 5 6 2 2 3" xfId="16787"/>
    <cellStyle name="Normal 10 5 6 2 3" xfId="16788"/>
    <cellStyle name="Normal 10 5 6 2 3 2" xfId="16789"/>
    <cellStyle name="Normal 10 5 6 2 4" xfId="16790"/>
    <cellStyle name="Normal 10 5 6 3" xfId="16791"/>
    <cellStyle name="Normal 10 5 6 3 2" xfId="16792"/>
    <cellStyle name="Normal 10 5 6 3 2 2" xfId="16793"/>
    <cellStyle name="Normal 10 5 6 3 3" xfId="16794"/>
    <cellStyle name="Normal 10 5 6 4" xfId="16795"/>
    <cellStyle name="Normal 10 5 6 4 2" xfId="16796"/>
    <cellStyle name="Normal 10 5 6 5" xfId="16797"/>
    <cellStyle name="Normal 10 5 7" xfId="16798"/>
    <cellStyle name="Normal 10 5 7 2" xfId="16799"/>
    <cellStyle name="Normal 10 5 7 2 2" xfId="16800"/>
    <cellStyle name="Normal 10 5 7 2 2 2" xfId="16801"/>
    <cellStyle name="Normal 10 5 7 2 2 2 2" xfId="16802"/>
    <cellStyle name="Normal 10 5 7 2 2 3" xfId="16803"/>
    <cellStyle name="Normal 10 5 7 2 3" xfId="16804"/>
    <cellStyle name="Normal 10 5 7 2 3 2" xfId="16805"/>
    <cellStyle name="Normal 10 5 7 2 4" xfId="16806"/>
    <cellStyle name="Normal 10 5 7 3" xfId="16807"/>
    <cellStyle name="Normal 10 5 7 3 2" xfId="16808"/>
    <cellStyle name="Normal 10 5 7 3 2 2" xfId="16809"/>
    <cellStyle name="Normal 10 5 7 3 3" xfId="16810"/>
    <cellStyle name="Normal 10 5 7 4" xfId="16811"/>
    <cellStyle name="Normal 10 5 7 4 2" xfId="16812"/>
    <cellStyle name="Normal 10 5 7 5" xfId="16813"/>
    <cellStyle name="Normal 10 5 8" xfId="16814"/>
    <cellStyle name="Normal 10 5 8 2" xfId="16815"/>
    <cellStyle name="Normal 10 5 8 2 2" xfId="16816"/>
    <cellStyle name="Normal 10 5 8 2 2 2" xfId="16817"/>
    <cellStyle name="Normal 10 5 8 2 3" xfId="16818"/>
    <cellStyle name="Normal 10 5 8 3" xfId="16819"/>
    <cellStyle name="Normal 10 5 8 3 2" xfId="16820"/>
    <cellStyle name="Normal 10 5 8 4" xfId="16821"/>
    <cellStyle name="Normal 10 5 9" xfId="16822"/>
    <cellStyle name="Normal 10 5 9 2" xfId="16823"/>
    <cellStyle name="Normal 10 5 9 2 2" xfId="16824"/>
    <cellStyle name="Normal 10 5 9 3" xfId="16825"/>
    <cellStyle name="Normal 10 6" xfId="16826"/>
    <cellStyle name="Normal 10 6 10" xfId="16827"/>
    <cellStyle name="Normal 10 6 10 2" xfId="16828"/>
    <cellStyle name="Normal 10 6 11" xfId="16829"/>
    <cellStyle name="Normal 10 6 12" xfId="16830"/>
    <cellStyle name="Normal 10 6 2" xfId="16831"/>
    <cellStyle name="Normal 10 6 2 10" xfId="16832"/>
    <cellStyle name="Normal 10 6 2 11" xfId="16833"/>
    <cellStyle name="Normal 10 6 2 2" xfId="16834"/>
    <cellStyle name="Normal 10 6 2 2 2" xfId="16835"/>
    <cellStyle name="Normal 10 6 2 2 2 2" xfId="16836"/>
    <cellStyle name="Normal 10 6 2 2 2 2 2" xfId="16837"/>
    <cellStyle name="Normal 10 6 2 2 2 2 2 2" xfId="16838"/>
    <cellStyle name="Normal 10 6 2 2 2 2 2 2 2" xfId="16839"/>
    <cellStyle name="Normal 10 6 2 2 2 2 2 3" xfId="16840"/>
    <cellStyle name="Normal 10 6 2 2 2 2 3" xfId="16841"/>
    <cellStyle name="Normal 10 6 2 2 2 2 3 2" xfId="16842"/>
    <cellStyle name="Normal 10 6 2 2 2 2 4" xfId="16843"/>
    <cellStyle name="Normal 10 6 2 2 2 3" xfId="16844"/>
    <cellStyle name="Normal 10 6 2 2 2 3 2" xfId="16845"/>
    <cellStyle name="Normal 10 6 2 2 2 3 2 2" xfId="16846"/>
    <cellStyle name="Normal 10 6 2 2 2 3 3" xfId="16847"/>
    <cellStyle name="Normal 10 6 2 2 2 4" xfId="16848"/>
    <cellStyle name="Normal 10 6 2 2 2 4 2" xfId="16849"/>
    <cellStyle name="Normal 10 6 2 2 2 5" xfId="16850"/>
    <cellStyle name="Normal 10 6 2 2 3" xfId="16851"/>
    <cellStyle name="Normal 10 6 2 2 3 2" xfId="16852"/>
    <cellStyle name="Normal 10 6 2 2 3 2 2" xfId="16853"/>
    <cellStyle name="Normal 10 6 2 2 3 2 2 2" xfId="16854"/>
    <cellStyle name="Normal 10 6 2 2 3 2 2 2 2" xfId="16855"/>
    <cellStyle name="Normal 10 6 2 2 3 2 2 3" xfId="16856"/>
    <cellStyle name="Normal 10 6 2 2 3 2 3" xfId="16857"/>
    <cellStyle name="Normal 10 6 2 2 3 2 3 2" xfId="16858"/>
    <cellStyle name="Normal 10 6 2 2 3 2 4" xfId="16859"/>
    <cellStyle name="Normal 10 6 2 2 3 3" xfId="16860"/>
    <cellStyle name="Normal 10 6 2 2 3 3 2" xfId="16861"/>
    <cellStyle name="Normal 10 6 2 2 3 3 2 2" xfId="16862"/>
    <cellStyle name="Normal 10 6 2 2 3 3 3" xfId="16863"/>
    <cellStyle name="Normal 10 6 2 2 3 4" xfId="16864"/>
    <cellStyle name="Normal 10 6 2 2 3 4 2" xfId="16865"/>
    <cellStyle name="Normal 10 6 2 2 3 5" xfId="16866"/>
    <cellStyle name="Normal 10 6 2 2 4" xfId="16867"/>
    <cellStyle name="Normal 10 6 2 2 4 2" xfId="16868"/>
    <cellStyle name="Normal 10 6 2 2 4 2 2" xfId="16869"/>
    <cellStyle name="Normal 10 6 2 2 4 2 2 2" xfId="16870"/>
    <cellStyle name="Normal 10 6 2 2 4 2 3" xfId="16871"/>
    <cellStyle name="Normal 10 6 2 2 4 3" xfId="16872"/>
    <cellStyle name="Normal 10 6 2 2 4 3 2" xfId="16873"/>
    <cellStyle name="Normal 10 6 2 2 4 4" xfId="16874"/>
    <cellStyle name="Normal 10 6 2 2 5" xfId="16875"/>
    <cellStyle name="Normal 10 6 2 2 5 2" xfId="16876"/>
    <cellStyle name="Normal 10 6 2 2 5 2 2" xfId="16877"/>
    <cellStyle name="Normal 10 6 2 2 5 3" xfId="16878"/>
    <cellStyle name="Normal 10 6 2 2 6" xfId="16879"/>
    <cellStyle name="Normal 10 6 2 2 6 2" xfId="16880"/>
    <cellStyle name="Normal 10 6 2 2 7" xfId="16881"/>
    <cellStyle name="Normal 10 6 2 2 8" xfId="16882"/>
    <cellStyle name="Normal 10 6 2 3" xfId="16883"/>
    <cellStyle name="Normal 10 6 2 3 2" xfId="16884"/>
    <cellStyle name="Normal 10 6 2 3 2 2" xfId="16885"/>
    <cellStyle name="Normal 10 6 2 3 2 2 2" xfId="16886"/>
    <cellStyle name="Normal 10 6 2 3 2 2 2 2" xfId="16887"/>
    <cellStyle name="Normal 10 6 2 3 2 2 3" xfId="16888"/>
    <cellStyle name="Normal 10 6 2 3 2 3" xfId="16889"/>
    <cellStyle name="Normal 10 6 2 3 2 3 2" xfId="16890"/>
    <cellStyle name="Normal 10 6 2 3 2 4" xfId="16891"/>
    <cellStyle name="Normal 10 6 2 3 3" xfId="16892"/>
    <cellStyle name="Normal 10 6 2 3 3 2" xfId="16893"/>
    <cellStyle name="Normal 10 6 2 3 3 2 2" xfId="16894"/>
    <cellStyle name="Normal 10 6 2 3 3 3" xfId="16895"/>
    <cellStyle name="Normal 10 6 2 3 4" xfId="16896"/>
    <cellStyle name="Normal 10 6 2 3 4 2" xfId="16897"/>
    <cellStyle name="Normal 10 6 2 3 5" xfId="16898"/>
    <cellStyle name="Normal 10 6 2 4" xfId="16899"/>
    <cellStyle name="Normal 10 6 2 4 2" xfId="16900"/>
    <cellStyle name="Normal 10 6 2 4 2 2" xfId="16901"/>
    <cellStyle name="Normal 10 6 2 4 2 2 2" xfId="16902"/>
    <cellStyle name="Normal 10 6 2 4 2 2 2 2" xfId="16903"/>
    <cellStyle name="Normal 10 6 2 4 2 2 3" xfId="16904"/>
    <cellStyle name="Normal 10 6 2 4 2 3" xfId="16905"/>
    <cellStyle name="Normal 10 6 2 4 2 3 2" xfId="16906"/>
    <cellStyle name="Normal 10 6 2 4 2 4" xfId="16907"/>
    <cellStyle name="Normal 10 6 2 4 3" xfId="16908"/>
    <cellStyle name="Normal 10 6 2 4 3 2" xfId="16909"/>
    <cellStyle name="Normal 10 6 2 4 3 2 2" xfId="16910"/>
    <cellStyle name="Normal 10 6 2 4 3 3" xfId="16911"/>
    <cellStyle name="Normal 10 6 2 4 4" xfId="16912"/>
    <cellStyle name="Normal 10 6 2 4 4 2" xfId="16913"/>
    <cellStyle name="Normal 10 6 2 4 5" xfId="16914"/>
    <cellStyle name="Normal 10 6 2 5" xfId="16915"/>
    <cellStyle name="Normal 10 6 2 5 2" xfId="16916"/>
    <cellStyle name="Normal 10 6 2 5 2 2" xfId="16917"/>
    <cellStyle name="Normal 10 6 2 5 2 2 2" xfId="16918"/>
    <cellStyle name="Normal 10 6 2 5 2 2 2 2" xfId="16919"/>
    <cellStyle name="Normal 10 6 2 5 2 2 3" xfId="16920"/>
    <cellStyle name="Normal 10 6 2 5 2 3" xfId="16921"/>
    <cellStyle name="Normal 10 6 2 5 2 3 2" xfId="16922"/>
    <cellStyle name="Normal 10 6 2 5 2 4" xfId="16923"/>
    <cellStyle name="Normal 10 6 2 5 3" xfId="16924"/>
    <cellStyle name="Normal 10 6 2 5 3 2" xfId="16925"/>
    <cellStyle name="Normal 10 6 2 5 3 2 2" xfId="16926"/>
    <cellStyle name="Normal 10 6 2 5 3 3" xfId="16927"/>
    <cellStyle name="Normal 10 6 2 5 4" xfId="16928"/>
    <cellStyle name="Normal 10 6 2 5 4 2" xfId="16929"/>
    <cellStyle name="Normal 10 6 2 5 5" xfId="16930"/>
    <cellStyle name="Normal 10 6 2 6" xfId="16931"/>
    <cellStyle name="Normal 10 6 2 6 2" xfId="16932"/>
    <cellStyle name="Normal 10 6 2 6 2 2" xfId="16933"/>
    <cellStyle name="Normal 10 6 2 6 2 2 2" xfId="16934"/>
    <cellStyle name="Normal 10 6 2 6 2 3" xfId="16935"/>
    <cellStyle name="Normal 10 6 2 6 3" xfId="16936"/>
    <cellStyle name="Normal 10 6 2 6 3 2" xfId="16937"/>
    <cellStyle name="Normal 10 6 2 6 4" xfId="16938"/>
    <cellStyle name="Normal 10 6 2 7" xfId="16939"/>
    <cellStyle name="Normal 10 6 2 7 2" xfId="16940"/>
    <cellStyle name="Normal 10 6 2 7 2 2" xfId="16941"/>
    <cellStyle name="Normal 10 6 2 7 3" xfId="16942"/>
    <cellStyle name="Normal 10 6 2 8" xfId="16943"/>
    <cellStyle name="Normal 10 6 2 8 2" xfId="16944"/>
    <cellStyle name="Normal 10 6 2 9" xfId="16945"/>
    <cellStyle name="Normal 10 6 2 9 2" xfId="16946"/>
    <cellStyle name="Normal 10 6 3" xfId="16947"/>
    <cellStyle name="Normal 10 6 3 2" xfId="16948"/>
    <cellStyle name="Normal 10 6 3 2 2" xfId="16949"/>
    <cellStyle name="Normal 10 6 3 2 2 2" xfId="16950"/>
    <cellStyle name="Normal 10 6 3 2 2 2 2" xfId="16951"/>
    <cellStyle name="Normal 10 6 3 2 2 2 2 2" xfId="16952"/>
    <cellStyle name="Normal 10 6 3 2 2 2 3" xfId="16953"/>
    <cellStyle name="Normal 10 6 3 2 2 3" xfId="16954"/>
    <cellStyle name="Normal 10 6 3 2 2 3 2" xfId="16955"/>
    <cellStyle name="Normal 10 6 3 2 2 4" xfId="16956"/>
    <cellStyle name="Normal 10 6 3 2 3" xfId="16957"/>
    <cellStyle name="Normal 10 6 3 2 3 2" xfId="16958"/>
    <cellStyle name="Normal 10 6 3 2 3 2 2" xfId="16959"/>
    <cellStyle name="Normal 10 6 3 2 3 3" xfId="16960"/>
    <cellStyle name="Normal 10 6 3 2 4" xfId="16961"/>
    <cellStyle name="Normal 10 6 3 2 4 2" xfId="16962"/>
    <cellStyle name="Normal 10 6 3 2 5" xfId="16963"/>
    <cellStyle name="Normal 10 6 3 3" xfId="16964"/>
    <cellStyle name="Normal 10 6 3 3 2" xfId="16965"/>
    <cellStyle name="Normal 10 6 3 3 2 2" xfId="16966"/>
    <cellStyle name="Normal 10 6 3 3 2 2 2" xfId="16967"/>
    <cellStyle name="Normal 10 6 3 3 2 2 2 2" xfId="16968"/>
    <cellStyle name="Normal 10 6 3 3 2 2 3" xfId="16969"/>
    <cellStyle name="Normal 10 6 3 3 2 3" xfId="16970"/>
    <cellStyle name="Normal 10 6 3 3 2 3 2" xfId="16971"/>
    <cellStyle name="Normal 10 6 3 3 2 4" xfId="16972"/>
    <cellStyle name="Normal 10 6 3 3 3" xfId="16973"/>
    <cellStyle name="Normal 10 6 3 3 3 2" xfId="16974"/>
    <cellStyle name="Normal 10 6 3 3 3 2 2" xfId="16975"/>
    <cellStyle name="Normal 10 6 3 3 3 3" xfId="16976"/>
    <cellStyle name="Normal 10 6 3 3 4" xfId="16977"/>
    <cellStyle name="Normal 10 6 3 3 4 2" xfId="16978"/>
    <cellStyle name="Normal 10 6 3 3 5" xfId="16979"/>
    <cellStyle name="Normal 10 6 3 4" xfId="16980"/>
    <cellStyle name="Normal 10 6 3 4 2" xfId="16981"/>
    <cellStyle name="Normal 10 6 3 4 2 2" xfId="16982"/>
    <cellStyle name="Normal 10 6 3 4 2 2 2" xfId="16983"/>
    <cellStyle name="Normal 10 6 3 4 2 3" xfId="16984"/>
    <cellStyle name="Normal 10 6 3 4 3" xfId="16985"/>
    <cellStyle name="Normal 10 6 3 4 3 2" xfId="16986"/>
    <cellStyle name="Normal 10 6 3 4 4" xfId="16987"/>
    <cellStyle name="Normal 10 6 3 5" xfId="16988"/>
    <cellStyle name="Normal 10 6 3 5 2" xfId="16989"/>
    <cellStyle name="Normal 10 6 3 5 2 2" xfId="16990"/>
    <cellStyle name="Normal 10 6 3 5 3" xfId="16991"/>
    <cellStyle name="Normal 10 6 3 6" xfId="16992"/>
    <cellStyle name="Normal 10 6 3 6 2" xfId="16993"/>
    <cellStyle name="Normal 10 6 3 7" xfId="16994"/>
    <cellStyle name="Normal 10 6 3 8" xfId="16995"/>
    <cellStyle name="Normal 10 6 4" xfId="16996"/>
    <cellStyle name="Normal 10 6 4 2" xfId="16997"/>
    <cellStyle name="Normal 10 6 4 2 2" xfId="16998"/>
    <cellStyle name="Normal 10 6 4 2 2 2" xfId="16999"/>
    <cellStyle name="Normal 10 6 4 2 2 2 2" xfId="17000"/>
    <cellStyle name="Normal 10 6 4 2 2 3" xfId="17001"/>
    <cellStyle name="Normal 10 6 4 2 3" xfId="17002"/>
    <cellStyle name="Normal 10 6 4 2 3 2" xfId="17003"/>
    <cellStyle name="Normal 10 6 4 2 4" xfId="17004"/>
    <cellStyle name="Normal 10 6 4 3" xfId="17005"/>
    <cellStyle name="Normal 10 6 4 3 2" xfId="17006"/>
    <cellStyle name="Normal 10 6 4 3 2 2" xfId="17007"/>
    <cellStyle name="Normal 10 6 4 3 3" xfId="17008"/>
    <cellStyle name="Normal 10 6 4 4" xfId="17009"/>
    <cellStyle name="Normal 10 6 4 4 2" xfId="17010"/>
    <cellStyle name="Normal 10 6 4 5" xfId="17011"/>
    <cellStyle name="Normal 10 6 5" xfId="17012"/>
    <cellStyle name="Normal 10 6 5 2" xfId="17013"/>
    <cellStyle name="Normal 10 6 5 2 2" xfId="17014"/>
    <cellStyle name="Normal 10 6 5 2 2 2" xfId="17015"/>
    <cellStyle name="Normal 10 6 5 2 2 2 2" xfId="17016"/>
    <cellStyle name="Normal 10 6 5 2 2 3" xfId="17017"/>
    <cellStyle name="Normal 10 6 5 2 3" xfId="17018"/>
    <cellStyle name="Normal 10 6 5 2 3 2" xfId="17019"/>
    <cellStyle name="Normal 10 6 5 2 4" xfId="17020"/>
    <cellStyle name="Normal 10 6 5 3" xfId="17021"/>
    <cellStyle name="Normal 10 6 5 3 2" xfId="17022"/>
    <cellStyle name="Normal 10 6 5 3 2 2" xfId="17023"/>
    <cellStyle name="Normal 10 6 5 3 3" xfId="17024"/>
    <cellStyle name="Normal 10 6 5 4" xfId="17025"/>
    <cellStyle name="Normal 10 6 5 4 2" xfId="17026"/>
    <cellStyle name="Normal 10 6 5 5" xfId="17027"/>
    <cellStyle name="Normal 10 6 6" xfId="17028"/>
    <cellStyle name="Normal 10 6 6 2" xfId="17029"/>
    <cellStyle name="Normal 10 6 6 2 2" xfId="17030"/>
    <cellStyle name="Normal 10 6 6 2 2 2" xfId="17031"/>
    <cellStyle name="Normal 10 6 6 2 2 2 2" xfId="17032"/>
    <cellStyle name="Normal 10 6 6 2 2 3" xfId="17033"/>
    <cellStyle name="Normal 10 6 6 2 3" xfId="17034"/>
    <cellStyle name="Normal 10 6 6 2 3 2" xfId="17035"/>
    <cellStyle name="Normal 10 6 6 2 4" xfId="17036"/>
    <cellStyle name="Normal 10 6 6 3" xfId="17037"/>
    <cellStyle name="Normal 10 6 6 3 2" xfId="17038"/>
    <cellStyle name="Normal 10 6 6 3 2 2" xfId="17039"/>
    <cellStyle name="Normal 10 6 6 3 3" xfId="17040"/>
    <cellStyle name="Normal 10 6 6 4" xfId="17041"/>
    <cellStyle name="Normal 10 6 6 4 2" xfId="17042"/>
    <cellStyle name="Normal 10 6 6 5" xfId="17043"/>
    <cellStyle name="Normal 10 6 7" xfId="17044"/>
    <cellStyle name="Normal 10 6 7 2" xfId="17045"/>
    <cellStyle name="Normal 10 6 7 2 2" xfId="17046"/>
    <cellStyle name="Normal 10 6 7 2 2 2" xfId="17047"/>
    <cellStyle name="Normal 10 6 7 2 3" xfId="17048"/>
    <cellStyle name="Normal 10 6 7 3" xfId="17049"/>
    <cellStyle name="Normal 10 6 7 3 2" xfId="17050"/>
    <cellStyle name="Normal 10 6 7 4" xfId="17051"/>
    <cellStyle name="Normal 10 6 8" xfId="17052"/>
    <cellStyle name="Normal 10 6 8 2" xfId="17053"/>
    <cellStyle name="Normal 10 6 8 2 2" xfId="17054"/>
    <cellStyle name="Normal 10 6 8 3" xfId="17055"/>
    <cellStyle name="Normal 10 6 9" xfId="17056"/>
    <cellStyle name="Normal 10 6 9 2" xfId="17057"/>
    <cellStyle name="Normal 10 7" xfId="17058"/>
    <cellStyle name="Normal 10 7 10" xfId="17059"/>
    <cellStyle name="Normal 10 7 11" xfId="17060"/>
    <cellStyle name="Normal 10 7 2" xfId="17061"/>
    <cellStyle name="Normal 10 7 2 2" xfId="17062"/>
    <cellStyle name="Normal 10 7 2 2 2" xfId="17063"/>
    <cellStyle name="Normal 10 7 2 2 2 2" xfId="17064"/>
    <cellStyle name="Normal 10 7 2 2 2 2 2" xfId="17065"/>
    <cellStyle name="Normal 10 7 2 2 2 2 2 2" xfId="17066"/>
    <cellStyle name="Normal 10 7 2 2 2 2 3" xfId="17067"/>
    <cellStyle name="Normal 10 7 2 2 2 3" xfId="17068"/>
    <cellStyle name="Normal 10 7 2 2 2 3 2" xfId="17069"/>
    <cellStyle name="Normal 10 7 2 2 2 4" xfId="17070"/>
    <cellStyle name="Normal 10 7 2 2 3" xfId="17071"/>
    <cellStyle name="Normal 10 7 2 2 3 2" xfId="17072"/>
    <cellStyle name="Normal 10 7 2 2 3 2 2" xfId="17073"/>
    <cellStyle name="Normal 10 7 2 2 3 3" xfId="17074"/>
    <cellStyle name="Normal 10 7 2 2 4" xfId="17075"/>
    <cellStyle name="Normal 10 7 2 2 4 2" xfId="17076"/>
    <cellStyle name="Normal 10 7 2 2 5" xfId="17077"/>
    <cellStyle name="Normal 10 7 2 3" xfId="17078"/>
    <cellStyle name="Normal 10 7 2 3 2" xfId="17079"/>
    <cellStyle name="Normal 10 7 2 3 2 2" xfId="17080"/>
    <cellStyle name="Normal 10 7 2 3 2 2 2" xfId="17081"/>
    <cellStyle name="Normal 10 7 2 3 2 2 2 2" xfId="17082"/>
    <cellStyle name="Normal 10 7 2 3 2 2 3" xfId="17083"/>
    <cellStyle name="Normal 10 7 2 3 2 3" xfId="17084"/>
    <cellStyle name="Normal 10 7 2 3 2 3 2" xfId="17085"/>
    <cellStyle name="Normal 10 7 2 3 2 4" xfId="17086"/>
    <cellStyle name="Normal 10 7 2 3 3" xfId="17087"/>
    <cellStyle name="Normal 10 7 2 3 3 2" xfId="17088"/>
    <cellStyle name="Normal 10 7 2 3 3 2 2" xfId="17089"/>
    <cellStyle name="Normal 10 7 2 3 3 3" xfId="17090"/>
    <cellStyle name="Normal 10 7 2 3 4" xfId="17091"/>
    <cellStyle name="Normal 10 7 2 3 4 2" xfId="17092"/>
    <cellStyle name="Normal 10 7 2 3 5" xfId="17093"/>
    <cellStyle name="Normal 10 7 2 4" xfId="17094"/>
    <cellStyle name="Normal 10 7 2 4 2" xfId="17095"/>
    <cellStyle name="Normal 10 7 2 4 2 2" xfId="17096"/>
    <cellStyle name="Normal 10 7 2 4 2 2 2" xfId="17097"/>
    <cellStyle name="Normal 10 7 2 4 2 3" xfId="17098"/>
    <cellStyle name="Normal 10 7 2 4 3" xfId="17099"/>
    <cellStyle name="Normal 10 7 2 4 3 2" xfId="17100"/>
    <cellStyle name="Normal 10 7 2 4 4" xfId="17101"/>
    <cellStyle name="Normal 10 7 2 5" xfId="17102"/>
    <cellStyle name="Normal 10 7 2 5 2" xfId="17103"/>
    <cellStyle name="Normal 10 7 2 5 2 2" xfId="17104"/>
    <cellStyle name="Normal 10 7 2 5 3" xfId="17105"/>
    <cellStyle name="Normal 10 7 2 6" xfId="17106"/>
    <cellStyle name="Normal 10 7 2 6 2" xfId="17107"/>
    <cellStyle name="Normal 10 7 2 7" xfId="17108"/>
    <cellStyle name="Normal 10 7 2 8" xfId="17109"/>
    <cellStyle name="Normal 10 7 3" xfId="17110"/>
    <cellStyle name="Normal 10 7 3 2" xfId="17111"/>
    <cellStyle name="Normal 10 7 3 2 2" xfId="17112"/>
    <cellStyle name="Normal 10 7 3 2 2 2" xfId="17113"/>
    <cellStyle name="Normal 10 7 3 2 2 2 2" xfId="17114"/>
    <cellStyle name="Normal 10 7 3 2 2 3" xfId="17115"/>
    <cellStyle name="Normal 10 7 3 2 3" xfId="17116"/>
    <cellStyle name="Normal 10 7 3 2 3 2" xfId="17117"/>
    <cellStyle name="Normal 10 7 3 2 4" xfId="17118"/>
    <cellStyle name="Normal 10 7 3 3" xfId="17119"/>
    <cellStyle name="Normal 10 7 3 3 2" xfId="17120"/>
    <cellStyle name="Normal 10 7 3 3 2 2" xfId="17121"/>
    <cellStyle name="Normal 10 7 3 3 3" xfId="17122"/>
    <cellStyle name="Normal 10 7 3 4" xfId="17123"/>
    <cellStyle name="Normal 10 7 3 4 2" xfId="17124"/>
    <cellStyle name="Normal 10 7 3 5" xfId="17125"/>
    <cellStyle name="Normal 10 7 4" xfId="17126"/>
    <cellStyle name="Normal 10 7 4 2" xfId="17127"/>
    <cellStyle name="Normal 10 7 4 2 2" xfId="17128"/>
    <cellStyle name="Normal 10 7 4 2 2 2" xfId="17129"/>
    <cellStyle name="Normal 10 7 4 2 2 2 2" xfId="17130"/>
    <cellStyle name="Normal 10 7 4 2 2 3" xfId="17131"/>
    <cellStyle name="Normal 10 7 4 2 3" xfId="17132"/>
    <cellStyle name="Normal 10 7 4 2 3 2" xfId="17133"/>
    <cellStyle name="Normal 10 7 4 2 4" xfId="17134"/>
    <cellStyle name="Normal 10 7 4 3" xfId="17135"/>
    <cellStyle name="Normal 10 7 4 3 2" xfId="17136"/>
    <cellStyle name="Normal 10 7 4 3 2 2" xfId="17137"/>
    <cellStyle name="Normal 10 7 4 3 3" xfId="17138"/>
    <cellStyle name="Normal 10 7 4 4" xfId="17139"/>
    <cellStyle name="Normal 10 7 4 4 2" xfId="17140"/>
    <cellStyle name="Normal 10 7 4 5" xfId="17141"/>
    <cellStyle name="Normal 10 7 5" xfId="17142"/>
    <cellStyle name="Normal 10 7 5 2" xfId="17143"/>
    <cellStyle name="Normal 10 7 5 2 2" xfId="17144"/>
    <cellStyle name="Normal 10 7 5 2 2 2" xfId="17145"/>
    <cellStyle name="Normal 10 7 5 2 2 2 2" xfId="17146"/>
    <cellStyle name="Normal 10 7 5 2 2 3" xfId="17147"/>
    <cellStyle name="Normal 10 7 5 2 3" xfId="17148"/>
    <cellStyle name="Normal 10 7 5 2 3 2" xfId="17149"/>
    <cellStyle name="Normal 10 7 5 2 4" xfId="17150"/>
    <cellStyle name="Normal 10 7 5 3" xfId="17151"/>
    <cellStyle name="Normal 10 7 5 3 2" xfId="17152"/>
    <cellStyle name="Normal 10 7 5 3 2 2" xfId="17153"/>
    <cellStyle name="Normal 10 7 5 3 3" xfId="17154"/>
    <cellStyle name="Normal 10 7 5 4" xfId="17155"/>
    <cellStyle name="Normal 10 7 5 4 2" xfId="17156"/>
    <cellStyle name="Normal 10 7 5 5" xfId="17157"/>
    <cellStyle name="Normal 10 7 6" xfId="17158"/>
    <cellStyle name="Normal 10 7 6 2" xfId="17159"/>
    <cellStyle name="Normal 10 7 6 2 2" xfId="17160"/>
    <cellStyle name="Normal 10 7 6 2 2 2" xfId="17161"/>
    <cellStyle name="Normal 10 7 6 2 3" xfId="17162"/>
    <cellStyle name="Normal 10 7 6 3" xfId="17163"/>
    <cellStyle name="Normal 10 7 6 3 2" xfId="17164"/>
    <cellStyle name="Normal 10 7 6 4" xfId="17165"/>
    <cellStyle name="Normal 10 7 7" xfId="17166"/>
    <cellStyle name="Normal 10 7 7 2" xfId="17167"/>
    <cellStyle name="Normal 10 7 7 2 2" xfId="17168"/>
    <cellStyle name="Normal 10 7 7 3" xfId="17169"/>
    <cellStyle name="Normal 10 7 8" xfId="17170"/>
    <cellStyle name="Normal 10 7 8 2" xfId="17171"/>
    <cellStyle name="Normal 10 7 9" xfId="17172"/>
    <cellStyle name="Normal 10 7 9 2" xfId="17173"/>
    <cellStyle name="Normal 10 8" xfId="17174"/>
    <cellStyle name="Normal 10 8 10" xfId="17175"/>
    <cellStyle name="Normal 10 8 11" xfId="17176"/>
    <cellStyle name="Normal 10 8 2" xfId="17177"/>
    <cellStyle name="Normal 10 8 2 2" xfId="17178"/>
    <cellStyle name="Normal 10 8 2 2 2" xfId="17179"/>
    <cellStyle name="Normal 10 8 2 2 2 2" xfId="17180"/>
    <cellStyle name="Normal 10 8 2 2 2 2 2" xfId="17181"/>
    <cellStyle name="Normal 10 8 2 2 2 2 2 2" xfId="17182"/>
    <cellStyle name="Normal 10 8 2 2 2 2 3" xfId="17183"/>
    <cellStyle name="Normal 10 8 2 2 2 3" xfId="17184"/>
    <cellStyle name="Normal 10 8 2 2 2 3 2" xfId="17185"/>
    <cellStyle name="Normal 10 8 2 2 2 4" xfId="17186"/>
    <cellStyle name="Normal 10 8 2 2 3" xfId="17187"/>
    <cellStyle name="Normal 10 8 2 2 3 2" xfId="17188"/>
    <cellStyle name="Normal 10 8 2 2 3 2 2" xfId="17189"/>
    <cellStyle name="Normal 10 8 2 2 3 3" xfId="17190"/>
    <cellStyle name="Normal 10 8 2 2 4" xfId="17191"/>
    <cellStyle name="Normal 10 8 2 2 4 2" xfId="17192"/>
    <cellStyle name="Normal 10 8 2 2 5" xfId="17193"/>
    <cellStyle name="Normal 10 8 2 3" xfId="17194"/>
    <cellStyle name="Normal 10 8 2 3 2" xfId="17195"/>
    <cellStyle name="Normal 10 8 2 3 2 2" xfId="17196"/>
    <cellStyle name="Normal 10 8 2 3 2 2 2" xfId="17197"/>
    <cellStyle name="Normal 10 8 2 3 2 2 2 2" xfId="17198"/>
    <cellStyle name="Normal 10 8 2 3 2 2 3" xfId="17199"/>
    <cellStyle name="Normal 10 8 2 3 2 3" xfId="17200"/>
    <cellStyle name="Normal 10 8 2 3 2 3 2" xfId="17201"/>
    <cellStyle name="Normal 10 8 2 3 2 4" xfId="17202"/>
    <cellStyle name="Normal 10 8 2 3 3" xfId="17203"/>
    <cellStyle name="Normal 10 8 2 3 3 2" xfId="17204"/>
    <cellStyle name="Normal 10 8 2 3 3 2 2" xfId="17205"/>
    <cellStyle name="Normal 10 8 2 3 3 3" xfId="17206"/>
    <cellStyle name="Normal 10 8 2 3 4" xfId="17207"/>
    <cellStyle name="Normal 10 8 2 3 4 2" xfId="17208"/>
    <cellStyle name="Normal 10 8 2 3 5" xfId="17209"/>
    <cellStyle name="Normal 10 8 2 4" xfId="17210"/>
    <cellStyle name="Normal 10 8 2 4 2" xfId="17211"/>
    <cellStyle name="Normal 10 8 2 4 2 2" xfId="17212"/>
    <cellStyle name="Normal 10 8 2 4 2 2 2" xfId="17213"/>
    <cellStyle name="Normal 10 8 2 4 2 3" xfId="17214"/>
    <cellStyle name="Normal 10 8 2 4 3" xfId="17215"/>
    <cellStyle name="Normal 10 8 2 4 3 2" xfId="17216"/>
    <cellStyle name="Normal 10 8 2 4 4" xfId="17217"/>
    <cellStyle name="Normal 10 8 2 5" xfId="17218"/>
    <cellStyle name="Normal 10 8 2 5 2" xfId="17219"/>
    <cellStyle name="Normal 10 8 2 5 2 2" xfId="17220"/>
    <cellStyle name="Normal 10 8 2 5 3" xfId="17221"/>
    <cellStyle name="Normal 10 8 2 6" xfId="17222"/>
    <cellStyle name="Normal 10 8 2 6 2" xfId="17223"/>
    <cellStyle name="Normal 10 8 2 7" xfId="17224"/>
    <cellStyle name="Normal 10 8 2 8" xfId="17225"/>
    <cellStyle name="Normal 10 8 3" xfId="17226"/>
    <cellStyle name="Normal 10 8 3 2" xfId="17227"/>
    <cellStyle name="Normal 10 8 3 2 2" xfId="17228"/>
    <cellStyle name="Normal 10 8 3 2 2 2" xfId="17229"/>
    <cellStyle name="Normal 10 8 3 2 2 2 2" xfId="17230"/>
    <cellStyle name="Normal 10 8 3 2 2 3" xfId="17231"/>
    <cellStyle name="Normal 10 8 3 2 3" xfId="17232"/>
    <cellStyle name="Normal 10 8 3 2 3 2" xfId="17233"/>
    <cellStyle name="Normal 10 8 3 2 4" xfId="17234"/>
    <cellStyle name="Normal 10 8 3 3" xfId="17235"/>
    <cellStyle name="Normal 10 8 3 3 2" xfId="17236"/>
    <cellStyle name="Normal 10 8 3 3 2 2" xfId="17237"/>
    <cellStyle name="Normal 10 8 3 3 3" xfId="17238"/>
    <cellStyle name="Normal 10 8 3 4" xfId="17239"/>
    <cellStyle name="Normal 10 8 3 4 2" xfId="17240"/>
    <cellStyle name="Normal 10 8 3 5" xfId="17241"/>
    <cellStyle name="Normal 10 8 4" xfId="17242"/>
    <cellStyle name="Normal 10 8 4 2" xfId="17243"/>
    <cellStyle name="Normal 10 8 4 2 2" xfId="17244"/>
    <cellStyle name="Normal 10 8 4 2 2 2" xfId="17245"/>
    <cellStyle name="Normal 10 8 4 2 2 2 2" xfId="17246"/>
    <cellStyle name="Normal 10 8 4 2 2 3" xfId="17247"/>
    <cellStyle name="Normal 10 8 4 2 3" xfId="17248"/>
    <cellStyle name="Normal 10 8 4 2 3 2" xfId="17249"/>
    <cellStyle name="Normal 10 8 4 2 4" xfId="17250"/>
    <cellStyle name="Normal 10 8 4 3" xfId="17251"/>
    <cellStyle name="Normal 10 8 4 3 2" xfId="17252"/>
    <cellStyle name="Normal 10 8 4 3 2 2" xfId="17253"/>
    <cellStyle name="Normal 10 8 4 3 3" xfId="17254"/>
    <cellStyle name="Normal 10 8 4 4" xfId="17255"/>
    <cellStyle name="Normal 10 8 4 4 2" xfId="17256"/>
    <cellStyle name="Normal 10 8 4 5" xfId="17257"/>
    <cellStyle name="Normal 10 8 5" xfId="17258"/>
    <cellStyle name="Normal 10 8 5 2" xfId="17259"/>
    <cellStyle name="Normal 10 8 5 2 2" xfId="17260"/>
    <cellStyle name="Normal 10 8 5 2 2 2" xfId="17261"/>
    <cellStyle name="Normal 10 8 5 2 2 2 2" xfId="17262"/>
    <cellStyle name="Normal 10 8 5 2 2 3" xfId="17263"/>
    <cellStyle name="Normal 10 8 5 2 3" xfId="17264"/>
    <cellStyle name="Normal 10 8 5 2 3 2" xfId="17265"/>
    <cellStyle name="Normal 10 8 5 2 4" xfId="17266"/>
    <cellStyle name="Normal 10 8 5 3" xfId="17267"/>
    <cellStyle name="Normal 10 8 5 3 2" xfId="17268"/>
    <cellStyle name="Normal 10 8 5 3 2 2" xfId="17269"/>
    <cellStyle name="Normal 10 8 5 3 3" xfId="17270"/>
    <cellStyle name="Normal 10 8 5 4" xfId="17271"/>
    <cellStyle name="Normal 10 8 5 4 2" xfId="17272"/>
    <cellStyle name="Normal 10 8 5 5" xfId="17273"/>
    <cellStyle name="Normal 10 8 6" xfId="17274"/>
    <cellStyle name="Normal 10 8 6 2" xfId="17275"/>
    <cellStyle name="Normal 10 8 6 2 2" xfId="17276"/>
    <cellStyle name="Normal 10 8 6 2 2 2" xfId="17277"/>
    <cellStyle name="Normal 10 8 6 2 3" xfId="17278"/>
    <cellStyle name="Normal 10 8 6 3" xfId="17279"/>
    <cellStyle name="Normal 10 8 6 3 2" xfId="17280"/>
    <cellStyle name="Normal 10 8 6 4" xfId="17281"/>
    <cellStyle name="Normal 10 8 7" xfId="17282"/>
    <cellStyle name="Normal 10 8 7 2" xfId="17283"/>
    <cellStyle name="Normal 10 8 7 2 2" xfId="17284"/>
    <cellStyle name="Normal 10 8 7 3" xfId="17285"/>
    <cellStyle name="Normal 10 8 8" xfId="17286"/>
    <cellStyle name="Normal 10 8 8 2" xfId="17287"/>
    <cellStyle name="Normal 10 8 9" xfId="17288"/>
    <cellStyle name="Normal 10 8 9 2" xfId="17289"/>
    <cellStyle name="Normal 10 9" xfId="17290"/>
    <cellStyle name="Normal 10 9 2" xfId="17291"/>
    <cellStyle name="Normal 10 9 2 2" xfId="17292"/>
    <cellStyle name="Normal 10 9 2 2 2" xfId="17293"/>
    <cellStyle name="Normal 10 9 2 2 2 2" xfId="17294"/>
    <cellStyle name="Normal 10 9 2 2 2 2 2" xfId="17295"/>
    <cellStyle name="Normal 10 9 2 2 2 3" xfId="17296"/>
    <cellStyle name="Normal 10 9 2 2 3" xfId="17297"/>
    <cellStyle name="Normal 10 9 2 2 3 2" xfId="17298"/>
    <cellStyle name="Normal 10 9 2 2 4" xfId="17299"/>
    <cellStyle name="Normal 10 9 2 3" xfId="17300"/>
    <cellStyle name="Normal 10 9 2 3 2" xfId="17301"/>
    <cellStyle name="Normal 10 9 2 3 2 2" xfId="17302"/>
    <cellStyle name="Normal 10 9 2 3 3" xfId="17303"/>
    <cellStyle name="Normal 10 9 2 4" xfId="17304"/>
    <cellStyle name="Normal 10 9 2 4 2" xfId="17305"/>
    <cellStyle name="Normal 10 9 2 5" xfId="17306"/>
    <cellStyle name="Normal 10 9 3" xfId="17307"/>
    <cellStyle name="Normal 10 9 3 2" xfId="17308"/>
    <cellStyle name="Normal 10 9 3 2 2" xfId="17309"/>
    <cellStyle name="Normal 10 9 3 2 2 2" xfId="17310"/>
    <cellStyle name="Normal 10 9 3 2 2 2 2" xfId="17311"/>
    <cellStyle name="Normal 10 9 3 2 2 3" xfId="17312"/>
    <cellStyle name="Normal 10 9 3 2 3" xfId="17313"/>
    <cellStyle name="Normal 10 9 3 2 3 2" xfId="17314"/>
    <cellStyle name="Normal 10 9 3 2 4" xfId="17315"/>
    <cellStyle name="Normal 10 9 3 3" xfId="17316"/>
    <cellStyle name="Normal 10 9 3 3 2" xfId="17317"/>
    <cellStyle name="Normal 10 9 3 3 2 2" xfId="17318"/>
    <cellStyle name="Normal 10 9 3 3 3" xfId="17319"/>
    <cellStyle name="Normal 10 9 3 4" xfId="17320"/>
    <cellStyle name="Normal 10 9 3 4 2" xfId="17321"/>
    <cellStyle name="Normal 10 9 3 5" xfId="17322"/>
    <cellStyle name="Normal 10 9 4" xfId="17323"/>
    <cellStyle name="Normal 10 9 4 2" xfId="17324"/>
    <cellStyle name="Normal 10 9 4 2 2" xfId="17325"/>
    <cellStyle name="Normal 10 9 4 2 2 2" xfId="17326"/>
    <cellStyle name="Normal 10 9 4 2 3" xfId="17327"/>
    <cellStyle name="Normal 10 9 4 3" xfId="17328"/>
    <cellStyle name="Normal 10 9 4 3 2" xfId="17329"/>
    <cellStyle name="Normal 10 9 4 4" xfId="17330"/>
    <cellStyle name="Normal 10 9 5" xfId="17331"/>
    <cellStyle name="Normal 10 9 5 2" xfId="17332"/>
    <cellStyle name="Normal 10 9 5 2 2" xfId="17333"/>
    <cellStyle name="Normal 10 9 5 3" xfId="17334"/>
    <cellStyle name="Normal 10 9 6" xfId="17335"/>
    <cellStyle name="Normal 10 9 6 2" xfId="17336"/>
    <cellStyle name="Normal 10 9 7" xfId="17337"/>
    <cellStyle name="Normal 10 9 8" xfId="17338"/>
    <cellStyle name="Normal 103" xfId="17339"/>
    <cellStyle name="Normal 103 2" xfId="17340"/>
    <cellStyle name="Normal 103 3" xfId="17341"/>
    <cellStyle name="Normal 11" xfId="17342"/>
    <cellStyle name="Normal 11 2" xfId="17343"/>
    <cellStyle name="Normal 11 2 2" xfId="17344"/>
    <cellStyle name="Normal 11 2 3" xfId="17345"/>
    <cellStyle name="Normal 11 3" xfId="17346"/>
    <cellStyle name="Normal 11 4" xfId="17347"/>
    <cellStyle name="Normal 114" xfId="17348"/>
    <cellStyle name="Normal 114 2" xfId="17349"/>
    <cellStyle name="Normal 114 3" xfId="17350"/>
    <cellStyle name="Normal 12" xfId="17351"/>
    <cellStyle name="Normal 12 2" xfId="17352"/>
    <cellStyle name="Normal 12 2 2" xfId="17353"/>
    <cellStyle name="Normal 12 3" xfId="17354"/>
    <cellStyle name="Normal 12 4" xfId="17355"/>
    <cellStyle name="Normal 13" xfId="17356"/>
    <cellStyle name="Normal 13 2" xfId="17357"/>
    <cellStyle name="Normal 13 2 2" xfId="17358"/>
    <cellStyle name="Normal 13 3" xfId="17359"/>
    <cellStyle name="Normal 13 3 2" xfId="17360"/>
    <cellStyle name="Normal 13 3 2 2" xfId="17361"/>
    <cellStyle name="Normal 13 3 2 2 2" xfId="17362"/>
    <cellStyle name="Normal 13 3 2 3" xfId="17363"/>
    <cellStyle name="Normal 13 3 3" xfId="17364"/>
    <cellStyle name="Normal 13 3 3 2" xfId="17365"/>
    <cellStyle name="Normal 13 3 4" xfId="17366"/>
    <cellStyle name="Normal 13 4" xfId="17367"/>
    <cellStyle name="Normal 13 4 2" xfId="17368"/>
    <cellStyle name="Normal 13 4 2 2" xfId="17369"/>
    <cellStyle name="Normal 13 4 3" xfId="17370"/>
    <cellStyle name="Normal 13 5" xfId="17371"/>
    <cellStyle name="Normal 13 5 2" xfId="17372"/>
    <cellStyle name="Normal 13 6" xfId="17373"/>
    <cellStyle name="Normal 13 7" xfId="17374"/>
    <cellStyle name="Normal 14" xfId="17375"/>
    <cellStyle name="Normal 14 2" xfId="17376"/>
    <cellStyle name="Normal 14 2 2" xfId="17377"/>
    <cellStyle name="Normal 14 2 2 2" xfId="17378"/>
    <cellStyle name="Normal 14 2 2 2 2" xfId="17379"/>
    <cellStyle name="Normal 14 2 2 3" xfId="17380"/>
    <cellStyle name="Normal 14 2 3" xfId="17381"/>
    <cellStyle name="Normal 14 2 3 2" xfId="17382"/>
    <cellStyle name="Normal 14 2 4" xfId="17383"/>
    <cellStyle name="Normal 14 3" xfId="17384"/>
    <cellStyle name="Normal 14 3 2" xfId="17385"/>
    <cellStyle name="Normal 14 3 2 2" xfId="17386"/>
    <cellStyle name="Normal 14 3 3" xfId="17387"/>
    <cellStyle name="Normal 14 4" xfId="17388"/>
    <cellStyle name="Normal 14 4 2" xfId="17389"/>
    <cellStyle name="Normal 14 5" xfId="17390"/>
    <cellStyle name="Normal 14 6" xfId="17391"/>
    <cellStyle name="Normal 14 7" xfId="17392"/>
    <cellStyle name="Normal 14 8" xfId="17393"/>
    <cellStyle name="Normal 15" xfId="17394"/>
    <cellStyle name="Normal 15 2" xfId="17395"/>
    <cellStyle name="Normal 15 2 2" xfId="17396"/>
    <cellStyle name="Normal 15 2 2 2" xfId="17397"/>
    <cellStyle name="Normal 15 2 2 2 2" xfId="17398"/>
    <cellStyle name="Normal 15 2 2 3" xfId="17399"/>
    <cellStyle name="Normal 15 2 3" xfId="17400"/>
    <cellStyle name="Normal 15 2 3 2" xfId="17401"/>
    <cellStyle name="Normal 15 2 4" xfId="17402"/>
    <cellStyle name="Normal 15 3" xfId="17403"/>
    <cellStyle name="Normal 15 3 2" xfId="17404"/>
    <cellStyle name="Normal 15 3 2 2" xfId="17405"/>
    <cellStyle name="Normal 15 3 3" xfId="17406"/>
    <cellStyle name="Normal 15 4" xfId="17407"/>
    <cellStyle name="Normal 15 4 2" xfId="17408"/>
    <cellStyle name="Normal 15 5" xfId="17409"/>
    <cellStyle name="Normal 16" xfId="17410"/>
    <cellStyle name="Normal 16 2" xfId="17411"/>
    <cellStyle name="Normal 16 3" xfId="17412"/>
    <cellStyle name="Normal 17" xfId="17413"/>
    <cellStyle name="Normal 17 2" xfId="17414"/>
    <cellStyle name="Normal 17 2 2" xfId="17415"/>
    <cellStyle name="Normal 17 2 2 2" xfId="17416"/>
    <cellStyle name="Normal 17 2 3" xfId="17417"/>
    <cellStyle name="Normal 17 3" xfId="17418"/>
    <cellStyle name="Normal 17 3 2" xfId="17419"/>
    <cellStyle name="Normal 17 4" xfId="17420"/>
    <cellStyle name="Normal 18" xfId="17421"/>
    <cellStyle name="Normal 18 2" xfId="17422"/>
    <cellStyle name="Normal 19" xfId="17423"/>
    <cellStyle name="Normal 19 2" xfId="17424"/>
    <cellStyle name="Normal 2" xfId="17425"/>
    <cellStyle name="Normal 2 10" xfId="17426"/>
    <cellStyle name="Normal 2 10 2" xfId="17427"/>
    <cellStyle name="Normal 2 10 3" xfId="17428"/>
    <cellStyle name="Normal 2 11" xfId="17429"/>
    <cellStyle name="Normal 2 11 2" xfId="17430"/>
    <cellStyle name="Normal 2 11 3" xfId="17431"/>
    <cellStyle name="Normal 2 12" xfId="17432"/>
    <cellStyle name="Normal 2 12 2" xfId="17433"/>
    <cellStyle name="Normal 2 12 3" xfId="17434"/>
    <cellStyle name="Normal 2 13" xfId="17435"/>
    <cellStyle name="Normal 2 13 2" xfId="17436"/>
    <cellStyle name="Normal 2 13 3" xfId="17437"/>
    <cellStyle name="Normal 2 14" xfId="17438"/>
    <cellStyle name="Normal 2 15" xfId="17439"/>
    <cellStyle name="Normal 2 15 2" xfId="17440"/>
    <cellStyle name="Normal 2 2" xfId="17441"/>
    <cellStyle name="Normal 2 2 2" xfId="17442"/>
    <cellStyle name="Normal 2 2 2 2" xfId="17443"/>
    <cellStyle name="Normal 2 2 2 2 2" xfId="17444"/>
    <cellStyle name="Normal 2 2 2 2 3" xfId="17445"/>
    <cellStyle name="Normal 2 2 2 3" xfId="17446"/>
    <cellStyle name="Normal 2 2 2 3 2" xfId="17447"/>
    <cellStyle name="Normal 2 2 2 3 3" xfId="17448"/>
    <cellStyle name="Normal 2 2 2 4" xfId="17449"/>
    <cellStyle name="Normal 2 2 2 5" xfId="17450"/>
    <cellStyle name="Normal 2 2 3" xfId="17451"/>
    <cellStyle name="Normal 2 2 3 2" xfId="17452"/>
    <cellStyle name="Normal 2 2 3 3" xfId="17453"/>
    <cellStyle name="Normal 2 2 4" xfId="17454"/>
    <cellStyle name="Normal 2 2 4 2" xfId="17455"/>
    <cellStyle name="Normal 2 2 4 3" xfId="17456"/>
    <cellStyle name="Normal 2 2 5" xfId="17457"/>
    <cellStyle name="Normal 2 2 5 2" xfId="17458"/>
    <cellStyle name="Normal 2 2 5 2 2" xfId="17459"/>
    <cellStyle name="Normal 2 2 5 2 2 2" xfId="17460"/>
    <cellStyle name="Normal 2 2 5 2 2 2 2" xfId="17461"/>
    <cellStyle name="Normal 2 2 5 2 2 3" xfId="17462"/>
    <cellStyle name="Normal 2 2 5 2 3" xfId="17463"/>
    <cellStyle name="Normal 2 2 5 2 3 2" xfId="17464"/>
    <cellStyle name="Normal 2 2 5 2 4" xfId="17465"/>
    <cellStyle name="Normal 2 2 5 3" xfId="17466"/>
    <cellStyle name="Normal 2 2 5 3 2" xfId="17467"/>
    <cellStyle name="Normal 2 2 5 3 2 2" xfId="17468"/>
    <cellStyle name="Normal 2 2 5 3 3" xfId="17469"/>
    <cellStyle name="Normal 2 2 5 4" xfId="17470"/>
    <cellStyle name="Normal 2 2 5 4 2" xfId="17471"/>
    <cellStyle name="Normal 2 2 5 5" xfId="17472"/>
    <cellStyle name="Normal 2 2 6" xfId="17473"/>
    <cellStyle name="Normal 2 2 6 2" xfId="17474"/>
    <cellStyle name="Normal 2 2 6 2 2" xfId="17475"/>
    <cellStyle name="Normal 2 2 6 2 2 2" xfId="17476"/>
    <cellStyle name="Normal 2 2 6 2 2 2 2" xfId="17477"/>
    <cellStyle name="Normal 2 2 6 2 2 3" xfId="17478"/>
    <cellStyle name="Normal 2 2 6 2 3" xfId="17479"/>
    <cellStyle name="Normal 2 2 6 2 3 2" xfId="17480"/>
    <cellStyle name="Normal 2 2 6 2 4" xfId="17481"/>
    <cellStyle name="Normal 2 2 6 3" xfId="17482"/>
    <cellStyle name="Normal 2 2 6 3 2" xfId="17483"/>
    <cellStyle name="Normal 2 2 6 3 2 2" xfId="17484"/>
    <cellStyle name="Normal 2 2 6 3 3" xfId="17485"/>
    <cellStyle name="Normal 2 2 6 4" xfId="17486"/>
    <cellStyle name="Normal 2 2 6 4 2" xfId="17487"/>
    <cellStyle name="Normal 2 2 6 5" xfId="17488"/>
    <cellStyle name="Normal 2 2 7" xfId="17489"/>
    <cellStyle name="Normal 2 2 8" xfId="17490"/>
    <cellStyle name="Normal 2 2 8 2" xfId="17491"/>
    <cellStyle name="Normal 2 3" xfId="17492"/>
    <cellStyle name="Normal 2 3 2" xfId="17493"/>
    <cellStyle name="Normal 2 3 3" xfId="17494"/>
    <cellStyle name="Normal 2 4" xfId="17495"/>
    <cellStyle name="Normal 2 4 2" xfId="17496"/>
    <cellStyle name="Normal 2 4 3" xfId="17497"/>
    <cellStyle name="Normal 2 5" xfId="17498"/>
    <cellStyle name="Normal 2 5 10" xfId="17499"/>
    <cellStyle name="Normal 2 5 11" xfId="17500"/>
    <cellStyle name="Normal 2 5 2" xfId="17501"/>
    <cellStyle name="Normal 2 5 2 2" xfId="17502"/>
    <cellStyle name="Normal 2 5 2 2 2" xfId="17503"/>
    <cellStyle name="Normal 2 5 2 2 2 2" xfId="17504"/>
    <cellStyle name="Normal 2 5 2 2 2 2 2" xfId="17505"/>
    <cellStyle name="Normal 2 5 2 2 2 2 2 2" xfId="17506"/>
    <cellStyle name="Normal 2 5 2 2 2 2 3" xfId="17507"/>
    <cellStyle name="Normal 2 5 2 2 2 3" xfId="17508"/>
    <cellStyle name="Normal 2 5 2 2 2 3 2" xfId="17509"/>
    <cellStyle name="Normal 2 5 2 2 2 4" xfId="17510"/>
    <cellStyle name="Normal 2 5 2 2 3" xfId="17511"/>
    <cellStyle name="Normal 2 5 2 2 3 2" xfId="17512"/>
    <cellStyle name="Normal 2 5 2 2 3 2 2" xfId="17513"/>
    <cellStyle name="Normal 2 5 2 2 3 3" xfId="17514"/>
    <cellStyle name="Normal 2 5 2 2 4" xfId="17515"/>
    <cellStyle name="Normal 2 5 2 2 4 2" xfId="17516"/>
    <cellStyle name="Normal 2 5 2 2 5" xfId="17517"/>
    <cellStyle name="Normal 2 5 2 3" xfId="17518"/>
    <cellStyle name="Normal 2 5 2 3 2" xfId="17519"/>
    <cellStyle name="Normal 2 5 2 3 2 2" xfId="17520"/>
    <cellStyle name="Normal 2 5 2 3 2 2 2" xfId="17521"/>
    <cellStyle name="Normal 2 5 2 3 2 2 2 2" xfId="17522"/>
    <cellStyle name="Normal 2 5 2 3 2 2 3" xfId="17523"/>
    <cellStyle name="Normal 2 5 2 3 2 3" xfId="17524"/>
    <cellStyle name="Normal 2 5 2 3 2 3 2" xfId="17525"/>
    <cellStyle name="Normal 2 5 2 3 2 4" xfId="17526"/>
    <cellStyle name="Normal 2 5 2 3 3" xfId="17527"/>
    <cellStyle name="Normal 2 5 2 3 3 2" xfId="17528"/>
    <cellStyle name="Normal 2 5 2 3 3 2 2" xfId="17529"/>
    <cellStyle name="Normal 2 5 2 3 3 3" xfId="17530"/>
    <cellStyle name="Normal 2 5 2 3 4" xfId="17531"/>
    <cellStyle name="Normal 2 5 2 3 4 2" xfId="17532"/>
    <cellStyle name="Normal 2 5 2 3 5" xfId="17533"/>
    <cellStyle name="Normal 2 5 2 4" xfId="17534"/>
    <cellStyle name="Normal 2 5 2 4 2" xfId="17535"/>
    <cellStyle name="Normal 2 5 2 4 2 2" xfId="17536"/>
    <cellStyle name="Normal 2 5 2 4 2 2 2" xfId="17537"/>
    <cellStyle name="Normal 2 5 2 4 2 3" xfId="17538"/>
    <cellStyle name="Normal 2 5 2 4 3" xfId="17539"/>
    <cellStyle name="Normal 2 5 2 4 3 2" xfId="17540"/>
    <cellStyle name="Normal 2 5 2 4 4" xfId="17541"/>
    <cellStyle name="Normal 2 5 2 5" xfId="17542"/>
    <cellStyle name="Normal 2 5 2 5 2" xfId="17543"/>
    <cellStyle name="Normal 2 5 2 5 2 2" xfId="17544"/>
    <cellStyle name="Normal 2 5 2 5 3" xfId="17545"/>
    <cellStyle name="Normal 2 5 2 6" xfId="17546"/>
    <cellStyle name="Normal 2 5 2 6 2" xfId="17547"/>
    <cellStyle name="Normal 2 5 2 7" xfId="17548"/>
    <cellStyle name="Normal 2 5 2 8" xfId="17549"/>
    <cellStyle name="Normal 2 5 3" xfId="17550"/>
    <cellStyle name="Normal 2 5 3 2" xfId="17551"/>
    <cellStyle name="Normal 2 5 3 2 2" xfId="17552"/>
    <cellStyle name="Normal 2 5 3 2 2 2" xfId="17553"/>
    <cellStyle name="Normal 2 5 3 2 2 2 2" xfId="17554"/>
    <cellStyle name="Normal 2 5 3 2 2 3" xfId="17555"/>
    <cellStyle name="Normal 2 5 3 2 3" xfId="17556"/>
    <cellStyle name="Normal 2 5 3 2 3 2" xfId="17557"/>
    <cellStyle name="Normal 2 5 3 2 4" xfId="17558"/>
    <cellStyle name="Normal 2 5 3 3" xfId="17559"/>
    <cellStyle name="Normal 2 5 3 3 2" xfId="17560"/>
    <cellStyle name="Normal 2 5 3 3 2 2" xfId="17561"/>
    <cellStyle name="Normal 2 5 3 3 3" xfId="17562"/>
    <cellStyle name="Normal 2 5 3 4" xfId="17563"/>
    <cellStyle name="Normal 2 5 3 4 2" xfId="17564"/>
    <cellStyle name="Normal 2 5 3 5" xfId="17565"/>
    <cellStyle name="Normal 2 5 4" xfId="17566"/>
    <cellStyle name="Normal 2 5 4 2" xfId="17567"/>
    <cellStyle name="Normal 2 5 4 2 2" xfId="17568"/>
    <cellStyle name="Normal 2 5 4 2 2 2" xfId="17569"/>
    <cellStyle name="Normal 2 5 4 2 2 2 2" xfId="17570"/>
    <cellStyle name="Normal 2 5 4 2 2 3" xfId="17571"/>
    <cellStyle name="Normal 2 5 4 2 3" xfId="17572"/>
    <cellStyle name="Normal 2 5 4 2 3 2" xfId="17573"/>
    <cellStyle name="Normal 2 5 4 2 4" xfId="17574"/>
    <cellStyle name="Normal 2 5 4 3" xfId="17575"/>
    <cellStyle name="Normal 2 5 4 3 2" xfId="17576"/>
    <cellStyle name="Normal 2 5 4 3 2 2" xfId="17577"/>
    <cellStyle name="Normal 2 5 4 3 3" xfId="17578"/>
    <cellStyle name="Normal 2 5 4 4" xfId="17579"/>
    <cellStyle name="Normal 2 5 4 4 2" xfId="17580"/>
    <cellStyle name="Normal 2 5 4 5" xfId="17581"/>
    <cellStyle name="Normal 2 5 5" xfId="17582"/>
    <cellStyle name="Normal 2 5 5 2" xfId="17583"/>
    <cellStyle name="Normal 2 5 5 2 2" xfId="17584"/>
    <cellStyle name="Normal 2 5 5 2 2 2" xfId="17585"/>
    <cellStyle name="Normal 2 5 5 2 2 2 2" xfId="17586"/>
    <cellStyle name="Normal 2 5 5 2 2 3" xfId="17587"/>
    <cellStyle name="Normal 2 5 5 2 3" xfId="17588"/>
    <cellStyle name="Normal 2 5 5 2 3 2" xfId="17589"/>
    <cellStyle name="Normal 2 5 5 2 4" xfId="17590"/>
    <cellStyle name="Normal 2 5 5 3" xfId="17591"/>
    <cellStyle name="Normal 2 5 5 3 2" xfId="17592"/>
    <cellStyle name="Normal 2 5 5 3 2 2" xfId="17593"/>
    <cellStyle name="Normal 2 5 5 3 3" xfId="17594"/>
    <cellStyle name="Normal 2 5 5 4" xfId="17595"/>
    <cellStyle name="Normal 2 5 5 4 2" xfId="17596"/>
    <cellStyle name="Normal 2 5 5 5" xfId="17597"/>
    <cellStyle name="Normal 2 5 6" xfId="17598"/>
    <cellStyle name="Normal 2 5 6 2" xfId="17599"/>
    <cellStyle name="Normal 2 5 6 2 2" xfId="17600"/>
    <cellStyle name="Normal 2 5 6 2 2 2" xfId="17601"/>
    <cellStyle name="Normal 2 5 6 2 3" xfId="17602"/>
    <cellStyle name="Normal 2 5 6 3" xfId="17603"/>
    <cellStyle name="Normal 2 5 6 3 2" xfId="17604"/>
    <cellStyle name="Normal 2 5 6 4" xfId="17605"/>
    <cellStyle name="Normal 2 5 7" xfId="17606"/>
    <cellStyle name="Normal 2 5 7 2" xfId="17607"/>
    <cellStyle name="Normal 2 5 7 2 2" xfId="17608"/>
    <cellStyle name="Normal 2 5 7 3" xfId="17609"/>
    <cellStyle name="Normal 2 5 8" xfId="17610"/>
    <cellStyle name="Normal 2 5 8 2" xfId="17611"/>
    <cellStyle name="Normal 2 5 9" xfId="17612"/>
    <cellStyle name="Normal 2 5 9 2" xfId="17613"/>
    <cellStyle name="Normal 2 6" xfId="17614"/>
    <cellStyle name="Normal 2 6 2" xfId="17615"/>
    <cellStyle name="Normal 2 6 2 2" xfId="17616"/>
    <cellStyle name="Normal 2 6 2 2 2" xfId="17617"/>
    <cellStyle name="Normal 2 6 2 2 2 2" xfId="17618"/>
    <cellStyle name="Normal 2 6 2 2 3" xfId="17619"/>
    <cellStyle name="Normal 2 6 2 3" xfId="17620"/>
    <cellStyle name="Normal 2 6 2 3 2" xfId="17621"/>
    <cellStyle name="Normal 2 6 2 4" xfId="17622"/>
    <cellStyle name="Normal 2 6 3" xfId="17623"/>
    <cellStyle name="Normal 2 6 3 2" xfId="17624"/>
    <cellStyle name="Normal 2 6 3 2 2" xfId="17625"/>
    <cellStyle name="Normal 2 6 3 3" xfId="17626"/>
    <cellStyle name="Normal 2 6 4" xfId="17627"/>
    <cellStyle name="Normal 2 6 4 2" xfId="17628"/>
    <cellStyle name="Normal 2 6 5" xfId="17629"/>
    <cellStyle name="Normal 2 6 6" xfId="17630"/>
    <cellStyle name="Normal 2 6 7" xfId="17631"/>
    <cellStyle name="Normal 2 6 8" xfId="17632"/>
    <cellStyle name="Normal 2 7" xfId="17633"/>
    <cellStyle name="Normal 2 7 2" xfId="17634"/>
    <cellStyle name="Normal 2 7 3" xfId="17635"/>
    <cellStyle name="Normal 2 8" xfId="17636"/>
    <cellStyle name="Normal 2 8 2" xfId="17637"/>
    <cellStyle name="Normal 2 8 3" xfId="17638"/>
    <cellStyle name="Normal 2 9" xfId="17639"/>
    <cellStyle name="Normal 2 9 2" xfId="17640"/>
    <cellStyle name="Normal 2 9 3" xfId="17641"/>
    <cellStyle name="Normal 20" xfId="17642"/>
    <cellStyle name="Normal 20 2" xfId="17643"/>
    <cellStyle name="Normal 20 2 2" xfId="17644"/>
    <cellStyle name="Normal 20 3" xfId="17645"/>
    <cellStyle name="Normal 21" xfId="17646"/>
    <cellStyle name="Normal 21 2" xfId="17647"/>
    <cellStyle name="Normal 21 2 2" xfId="17648"/>
    <cellStyle name="Normal 21 3" xfId="17649"/>
    <cellStyle name="Normal 22" xfId="4"/>
    <cellStyle name="Normal 22 2" xfId="17650"/>
    <cellStyle name="Normal 22 2 2" xfId="17651"/>
    <cellStyle name="Normal 22 3" xfId="17652"/>
    <cellStyle name="Normal 23" xfId="17653"/>
    <cellStyle name="Normal 23 2" xfId="17654"/>
    <cellStyle name="Normal 25" xfId="17655"/>
    <cellStyle name="Normal 25 2" xfId="17656"/>
    <cellStyle name="Normal 3" xfId="17657"/>
    <cellStyle name="Normal 3 10" xfId="17658"/>
    <cellStyle name="Normal 3 10 2" xfId="17659"/>
    <cellStyle name="Normal 3 10 2 2" xfId="17660"/>
    <cellStyle name="Normal 3 10 2 3" xfId="17661"/>
    <cellStyle name="Normal 3 10 3" xfId="17662"/>
    <cellStyle name="Normal 3 10 4" xfId="17663"/>
    <cellStyle name="Normal 3 11" xfId="17664"/>
    <cellStyle name="Normal 3 11 2" xfId="17665"/>
    <cellStyle name="Normal 3 11 2 2" xfId="17666"/>
    <cellStyle name="Normal 3 11 2 2 2" xfId="17667"/>
    <cellStyle name="Normal 3 11 2 2 2 2" xfId="17668"/>
    <cellStyle name="Normal 3 11 2 2 2 2 2" xfId="17669"/>
    <cellStyle name="Normal 3 11 2 2 2 3" xfId="17670"/>
    <cellStyle name="Normal 3 11 2 2 3" xfId="17671"/>
    <cellStyle name="Normal 3 11 2 2 3 2" xfId="17672"/>
    <cellStyle name="Normal 3 11 2 2 4" xfId="17673"/>
    <cellStyle name="Normal 3 11 2 3" xfId="17674"/>
    <cellStyle name="Normal 3 11 2 3 2" xfId="17675"/>
    <cellStyle name="Normal 3 11 2 3 2 2" xfId="17676"/>
    <cellStyle name="Normal 3 11 2 3 3" xfId="17677"/>
    <cellStyle name="Normal 3 11 2 4" xfId="17678"/>
    <cellStyle name="Normal 3 11 2 4 2" xfId="17679"/>
    <cellStyle name="Normal 3 11 2 5" xfId="17680"/>
    <cellStyle name="Normal 3 11 3" xfId="17681"/>
    <cellStyle name="Normal 3 11 3 2" xfId="17682"/>
    <cellStyle name="Normal 3 11 3 2 2" xfId="17683"/>
    <cellStyle name="Normal 3 11 3 2 2 2" xfId="17684"/>
    <cellStyle name="Normal 3 11 3 2 2 2 2" xfId="17685"/>
    <cellStyle name="Normal 3 11 3 2 2 3" xfId="17686"/>
    <cellStyle name="Normal 3 11 3 2 3" xfId="17687"/>
    <cellStyle name="Normal 3 11 3 2 3 2" xfId="17688"/>
    <cellStyle name="Normal 3 11 3 2 4" xfId="17689"/>
    <cellStyle name="Normal 3 11 3 3" xfId="17690"/>
    <cellStyle name="Normal 3 11 3 3 2" xfId="17691"/>
    <cellStyle name="Normal 3 11 3 3 2 2" xfId="17692"/>
    <cellStyle name="Normal 3 11 3 3 3" xfId="17693"/>
    <cellStyle name="Normal 3 11 3 4" xfId="17694"/>
    <cellStyle name="Normal 3 11 3 4 2" xfId="17695"/>
    <cellStyle name="Normal 3 11 3 5" xfId="17696"/>
    <cellStyle name="Normal 3 11 4" xfId="17697"/>
    <cellStyle name="Normal 3 11 4 2" xfId="17698"/>
    <cellStyle name="Normal 3 11 4 2 2" xfId="17699"/>
    <cellStyle name="Normal 3 11 4 2 2 2" xfId="17700"/>
    <cellStyle name="Normal 3 11 4 2 3" xfId="17701"/>
    <cellStyle name="Normal 3 11 4 3" xfId="17702"/>
    <cellStyle name="Normal 3 11 4 3 2" xfId="17703"/>
    <cellStyle name="Normal 3 11 4 4" xfId="17704"/>
    <cellStyle name="Normal 3 11 5" xfId="17705"/>
    <cellStyle name="Normal 3 11 5 2" xfId="17706"/>
    <cellStyle name="Normal 3 11 5 2 2" xfId="17707"/>
    <cellStyle name="Normal 3 11 5 3" xfId="17708"/>
    <cellStyle name="Normal 3 11 6" xfId="17709"/>
    <cellStyle name="Normal 3 11 6 2" xfId="17710"/>
    <cellStyle name="Normal 3 11 7" xfId="17711"/>
    <cellStyle name="Normal 3 11 8" xfId="17712"/>
    <cellStyle name="Normal 3 12" xfId="17713"/>
    <cellStyle name="Normal 3 12 2" xfId="17714"/>
    <cellStyle name="Normal 3 12 2 2" xfId="17715"/>
    <cellStyle name="Normal 3 12 2 2 2" xfId="17716"/>
    <cellStyle name="Normal 3 12 2 2 2 2" xfId="17717"/>
    <cellStyle name="Normal 3 12 2 2 2 2 2" xfId="17718"/>
    <cellStyle name="Normal 3 12 2 2 2 3" xfId="17719"/>
    <cellStyle name="Normal 3 12 2 2 3" xfId="17720"/>
    <cellStyle name="Normal 3 12 2 2 3 2" xfId="17721"/>
    <cellStyle name="Normal 3 12 2 2 4" xfId="17722"/>
    <cellStyle name="Normal 3 12 2 3" xfId="17723"/>
    <cellStyle name="Normal 3 12 2 3 2" xfId="17724"/>
    <cellStyle name="Normal 3 12 2 3 2 2" xfId="17725"/>
    <cellStyle name="Normal 3 12 2 3 3" xfId="17726"/>
    <cellStyle name="Normal 3 12 2 4" xfId="17727"/>
    <cellStyle name="Normal 3 12 2 4 2" xfId="17728"/>
    <cellStyle name="Normal 3 12 2 5" xfId="17729"/>
    <cellStyle name="Normal 3 12 3" xfId="17730"/>
    <cellStyle name="Normal 3 12 3 2" xfId="17731"/>
    <cellStyle name="Normal 3 12 4" xfId="17732"/>
    <cellStyle name="Normal 3 13" xfId="17733"/>
    <cellStyle name="Normal 3 13 2" xfId="17734"/>
    <cellStyle name="Normal 3 13 2 2" xfId="17735"/>
    <cellStyle name="Normal 3 13 2 2 2" xfId="17736"/>
    <cellStyle name="Normal 3 13 2 2 2 2" xfId="17737"/>
    <cellStyle name="Normal 3 13 2 2 3" xfId="17738"/>
    <cellStyle name="Normal 3 13 2 3" xfId="17739"/>
    <cellStyle name="Normal 3 13 2 3 2" xfId="17740"/>
    <cellStyle name="Normal 3 13 2 4" xfId="17741"/>
    <cellStyle name="Normal 3 13 3" xfId="17742"/>
    <cellStyle name="Normal 3 13 3 2" xfId="17743"/>
    <cellStyle name="Normal 3 13 3 2 2" xfId="17744"/>
    <cellStyle name="Normal 3 13 3 3" xfId="17745"/>
    <cellStyle name="Normal 3 13 4" xfId="17746"/>
    <cellStyle name="Normal 3 13 4 2" xfId="17747"/>
    <cellStyle name="Normal 3 13 5" xfId="17748"/>
    <cellStyle name="Normal 3 13 6" xfId="17749"/>
    <cellStyle name="Normal 3 14" xfId="17750"/>
    <cellStyle name="Normal 3 14 2" xfId="17751"/>
    <cellStyle name="Normal 3 14 2 2" xfId="17752"/>
    <cellStyle name="Normal 3 14 3" xfId="17753"/>
    <cellStyle name="Normal 3 14 3 2" xfId="17754"/>
    <cellStyle name="Normal 3 14 4" xfId="17755"/>
    <cellStyle name="Normal 3 15" xfId="17756"/>
    <cellStyle name="Normal 3 15 2" xfId="17757"/>
    <cellStyle name="Normal 3 15 2 2" xfId="17758"/>
    <cellStyle name="Normal 3 15 2 2 2" xfId="17759"/>
    <cellStyle name="Normal 3 15 2 2 2 2" xfId="17760"/>
    <cellStyle name="Normal 3 15 2 2 3" xfId="17761"/>
    <cellStyle name="Normal 3 15 2 3" xfId="17762"/>
    <cellStyle name="Normal 3 15 2 3 2" xfId="17763"/>
    <cellStyle name="Normal 3 15 2 4" xfId="17764"/>
    <cellStyle name="Normal 3 15 3" xfId="17765"/>
    <cellStyle name="Normal 3 15 3 2" xfId="17766"/>
    <cellStyle name="Normal 3 15 3 2 2" xfId="17767"/>
    <cellStyle name="Normal 3 15 3 3" xfId="17768"/>
    <cellStyle name="Normal 3 15 4" xfId="17769"/>
    <cellStyle name="Normal 3 15 4 2" xfId="17770"/>
    <cellStyle name="Normal 3 15 5" xfId="17771"/>
    <cellStyle name="Normal 3 15 6" xfId="17772"/>
    <cellStyle name="Normal 3 16" xfId="17773"/>
    <cellStyle name="Normal 3 16 2" xfId="17774"/>
    <cellStyle name="Normal 3 16 2 2" xfId="17775"/>
    <cellStyle name="Normal 3 16 2 2 2" xfId="17776"/>
    <cellStyle name="Normal 3 16 2 3" xfId="17777"/>
    <cellStyle name="Normal 3 16 3" xfId="17778"/>
    <cellStyle name="Normal 3 16 3 2" xfId="17779"/>
    <cellStyle name="Normal 3 16 4" xfId="17780"/>
    <cellStyle name="Normal 3 16 5" xfId="17781"/>
    <cellStyle name="Normal 3 17" xfId="17782"/>
    <cellStyle name="Normal 3 17 2" xfId="17783"/>
    <cellStyle name="Normal 3 17 2 2" xfId="17784"/>
    <cellStyle name="Normal 3 17 2 2 2" xfId="17785"/>
    <cellStyle name="Normal 3 17 2 3" xfId="17786"/>
    <cellStyle name="Normal 3 17 3" xfId="17787"/>
    <cellStyle name="Normal 3 17 3 2" xfId="17788"/>
    <cellStyle name="Normal 3 17 4" xfId="17789"/>
    <cellStyle name="Normal 3 17 5" xfId="17790"/>
    <cellStyle name="Normal 3 18" xfId="17791"/>
    <cellStyle name="Normal 3 18 2" xfId="17792"/>
    <cellStyle name="Normal 3 18 2 2" xfId="17793"/>
    <cellStyle name="Normal 3 18 2 2 2" xfId="17794"/>
    <cellStyle name="Normal 3 18 2 3" xfId="17795"/>
    <cellStyle name="Normal 3 18 3" xfId="17796"/>
    <cellStyle name="Normal 3 18 3 2" xfId="17797"/>
    <cellStyle name="Normal 3 18 4" xfId="17798"/>
    <cellStyle name="Normal 3 18 5" xfId="17799"/>
    <cellStyle name="Normal 3 19" xfId="17800"/>
    <cellStyle name="Normal 3 19 2" xfId="17801"/>
    <cellStyle name="Normal 3 19 2 2" xfId="17802"/>
    <cellStyle name="Normal 3 19 2 2 2" xfId="17803"/>
    <cellStyle name="Normal 3 19 2 3" xfId="17804"/>
    <cellStyle name="Normal 3 19 3" xfId="17805"/>
    <cellStyle name="Normal 3 19 3 2" xfId="17806"/>
    <cellStyle name="Normal 3 19 4" xfId="17807"/>
    <cellStyle name="Normal 3 19 5" xfId="17808"/>
    <cellStyle name="Normal 3 2" xfId="17809"/>
    <cellStyle name="Normal 3 2 10" xfId="17810"/>
    <cellStyle name="Normal 3 2 10 2" xfId="17811"/>
    <cellStyle name="Normal 3 2 10 2 2" xfId="17812"/>
    <cellStyle name="Normal 3 2 10 2 2 2" xfId="17813"/>
    <cellStyle name="Normal 3 2 10 2 2 2 2" xfId="17814"/>
    <cellStyle name="Normal 3 2 10 2 2 3" xfId="17815"/>
    <cellStyle name="Normal 3 2 10 2 3" xfId="17816"/>
    <cellStyle name="Normal 3 2 10 2 3 2" xfId="17817"/>
    <cellStyle name="Normal 3 2 10 2 4" xfId="17818"/>
    <cellStyle name="Normal 3 2 10 3" xfId="17819"/>
    <cellStyle name="Normal 3 2 10 3 2" xfId="17820"/>
    <cellStyle name="Normal 3 2 10 3 2 2" xfId="17821"/>
    <cellStyle name="Normal 3 2 10 3 3" xfId="17822"/>
    <cellStyle name="Normal 3 2 10 4" xfId="17823"/>
    <cellStyle name="Normal 3 2 10 4 2" xfId="17824"/>
    <cellStyle name="Normal 3 2 10 5" xfId="17825"/>
    <cellStyle name="Normal 3 2 10 6" xfId="17826"/>
    <cellStyle name="Normal 3 2 11" xfId="17827"/>
    <cellStyle name="Normal 3 2 11 2" xfId="17828"/>
    <cellStyle name="Normal 3 2 11 2 2" xfId="17829"/>
    <cellStyle name="Normal 3 2 11 2 2 2" xfId="17830"/>
    <cellStyle name="Normal 3 2 11 2 2 2 2" xfId="17831"/>
    <cellStyle name="Normal 3 2 11 2 2 3" xfId="17832"/>
    <cellStyle name="Normal 3 2 11 2 3" xfId="17833"/>
    <cellStyle name="Normal 3 2 11 2 3 2" xfId="17834"/>
    <cellStyle name="Normal 3 2 11 2 4" xfId="17835"/>
    <cellStyle name="Normal 3 2 11 3" xfId="17836"/>
    <cellStyle name="Normal 3 2 11 3 2" xfId="17837"/>
    <cellStyle name="Normal 3 2 11 3 2 2" xfId="17838"/>
    <cellStyle name="Normal 3 2 11 3 3" xfId="17839"/>
    <cellStyle name="Normal 3 2 11 4" xfId="17840"/>
    <cellStyle name="Normal 3 2 11 4 2" xfId="17841"/>
    <cellStyle name="Normal 3 2 11 5" xfId="17842"/>
    <cellStyle name="Normal 3 2 11 6" xfId="17843"/>
    <cellStyle name="Normal 3 2 12" xfId="17844"/>
    <cellStyle name="Normal 3 2 12 2" xfId="17845"/>
    <cellStyle name="Normal 3 2 12 2 2" xfId="17846"/>
    <cellStyle name="Normal 3 2 12 2 2 2" xfId="17847"/>
    <cellStyle name="Normal 3 2 12 2 2 2 2" xfId="17848"/>
    <cellStyle name="Normal 3 2 12 2 2 3" xfId="17849"/>
    <cellStyle name="Normal 3 2 12 2 3" xfId="17850"/>
    <cellStyle name="Normal 3 2 12 2 3 2" xfId="17851"/>
    <cellStyle name="Normal 3 2 12 2 4" xfId="17852"/>
    <cellStyle name="Normal 3 2 12 3" xfId="17853"/>
    <cellStyle name="Normal 3 2 12 3 2" xfId="17854"/>
    <cellStyle name="Normal 3 2 12 3 2 2" xfId="17855"/>
    <cellStyle name="Normal 3 2 12 3 3" xfId="17856"/>
    <cellStyle name="Normal 3 2 12 4" xfId="17857"/>
    <cellStyle name="Normal 3 2 12 4 2" xfId="17858"/>
    <cellStyle name="Normal 3 2 12 5" xfId="17859"/>
    <cellStyle name="Normal 3 2 12 6" xfId="17860"/>
    <cellStyle name="Normal 3 2 13" xfId="17861"/>
    <cellStyle name="Normal 3 2 13 2" xfId="17862"/>
    <cellStyle name="Normal 3 2 13 2 2" xfId="17863"/>
    <cellStyle name="Normal 3 2 13 2 2 2" xfId="17864"/>
    <cellStyle name="Normal 3 2 13 2 3" xfId="17865"/>
    <cellStyle name="Normal 3 2 13 3" xfId="17866"/>
    <cellStyle name="Normal 3 2 13 3 2" xfId="17867"/>
    <cellStyle name="Normal 3 2 13 4" xfId="17868"/>
    <cellStyle name="Normal 3 2 13 5" xfId="17869"/>
    <cellStyle name="Normal 3 2 14" xfId="17870"/>
    <cellStyle name="Normal 3 2 14 2" xfId="17871"/>
    <cellStyle name="Normal 3 2 14 2 2" xfId="17872"/>
    <cellStyle name="Normal 3 2 14 3" xfId="17873"/>
    <cellStyle name="Normal 3 2 14 4" xfId="17874"/>
    <cellStyle name="Normal 3 2 15" xfId="17875"/>
    <cellStyle name="Normal 3 2 15 2" xfId="17876"/>
    <cellStyle name="Normal 3 2 15 3" xfId="17877"/>
    <cellStyle name="Normal 3 2 16" xfId="17878"/>
    <cellStyle name="Normal 3 2 16 2" xfId="17879"/>
    <cellStyle name="Normal 3 2 16 3" xfId="17880"/>
    <cellStyle name="Normal 3 2 17" xfId="17881"/>
    <cellStyle name="Normal 3 2 17 2" xfId="17882"/>
    <cellStyle name="Normal 3 2 18" xfId="17883"/>
    <cellStyle name="Normal 3 2 19" xfId="17884"/>
    <cellStyle name="Normal 3 2 2" xfId="17885"/>
    <cellStyle name="Normal 3 2 2 10" xfId="17886"/>
    <cellStyle name="Normal 3 2 2 10 2" xfId="17887"/>
    <cellStyle name="Normal 3 2 2 10 2 2" xfId="17888"/>
    <cellStyle name="Normal 3 2 2 10 2 2 2" xfId="17889"/>
    <cellStyle name="Normal 3 2 2 10 2 2 2 2" xfId="17890"/>
    <cellStyle name="Normal 3 2 2 10 2 2 3" xfId="17891"/>
    <cellStyle name="Normal 3 2 2 10 2 3" xfId="17892"/>
    <cellStyle name="Normal 3 2 2 10 2 3 2" xfId="17893"/>
    <cellStyle name="Normal 3 2 2 10 2 4" xfId="17894"/>
    <cellStyle name="Normal 3 2 2 10 3" xfId="17895"/>
    <cellStyle name="Normal 3 2 2 10 3 2" xfId="17896"/>
    <cellStyle name="Normal 3 2 2 10 3 2 2" xfId="17897"/>
    <cellStyle name="Normal 3 2 2 10 3 3" xfId="17898"/>
    <cellStyle name="Normal 3 2 2 10 4" xfId="17899"/>
    <cellStyle name="Normal 3 2 2 10 4 2" xfId="17900"/>
    <cellStyle name="Normal 3 2 2 10 5" xfId="17901"/>
    <cellStyle name="Normal 3 2 2 11" xfId="17902"/>
    <cellStyle name="Normal 3 2 2 11 2" xfId="17903"/>
    <cellStyle name="Normal 3 2 2 11 2 2" xfId="17904"/>
    <cellStyle name="Normal 3 2 2 11 2 2 2" xfId="17905"/>
    <cellStyle name="Normal 3 2 2 11 2 3" xfId="17906"/>
    <cellStyle name="Normal 3 2 2 11 3" xfId="17907"/>
    <cellStyle name="Normal 3 2 2 11 3 2" xfId="17908"/>
    <cellStyle name="Normal 3 2 2 11 4" xfId="17909"/>
    <cellStyle name="Normal 3 2 2 12" xfId="17910"/>
    <cellStyle name="Normal 3 2 2 12 2" xfId="17911"/>
    <cellStyle name="Normal 3 2 2 12 2 2" xfId="17912"/>
    <cellStyle name="Normal 3 2 2 12 3" xfId="17913"/>
    <cellStyle name="Normal 3 2 2 13" xfId="17914"/>
    <cellStyle name="Normal 3 2 2 13 2" xfId="17915"/>
    <cellStyle name="Normal 3 2 2 14" xfId="17916"/>
    <cellStyle name="Normal 3 2 2 14 2" xfId="17917"/>
    <cellStyle name="Normal 3 2 2 15" xfId="17918"/>
    <cellStyle name="Normal 3 2 2 16" xfId="17919"/>
    <cellStyle name="Normal 3 2 2 2" xfId="17920"/>
    <cellStyle name="Normal 3 2 2 2 10" xfId="17921"/>
    <cellStyle name="Normal 3 2 2 2 10 2" xfId="17922"/>
    <cellStyle name="Normal 3 2 2 2 10 2 2" xfId="17923"/>
    <cellStyle name="Normal 3 2 2 2 10 2 2 2" xfId="17924"/>
    <cellStyle name="Normal 3 2 2 2 10 2 3" xfId="17925"/>
    <cellStyle name="Normal 3 2 2 2 10 3" xfId="17926"/>
    <cellStyle name="Normal 3 2 2 2 10 3 2" xfId="17927"/>
    <cellStyle name="Normal 3 2 2 2 10 4" xfId="17928"/>
    <cellStyle name="Normal 3 2 2 2 11" xfId="17929"/>
    <cellStyle name="Normal 3 2 2 2 11 2" xfId="17930"/>
    <cellStyle name="Normal 3 2 2 2 11 2 2" xfId="17931"/>
    <cellStyle name="Normal 3 2 2 2 11 3" xfId="17932"/>
    <cellStyle name="Normal 3 2 2 2 12" xfId="17933"/>
    <cellStyle name="Normal 3 2 2 2 12 2" xfId="17934"/>
    <cellStyle name="Normal 3 2 2 2 13" xfId="17935"/>
    <cellStyle name="Normal 3 2 2 2 13 2" xfId="17936"/>
    <cellStyle name="Normal 3 2 2 2 14" xfId="17937"/>
    <cellStyle name="Normal 3 2 2 2 15" xfId="17938"/>
    <cellStyle name="Normal 3 2 2 2 2" xfId="17939"/>
    <cellStyle name="Normal 3 2 2 2 2 10" xfId="17940"/>
    <cellStyle name="Normal 3 2 2 2 2 10 2" xfId="17941"/>
    <cellStyle name="Normal 3 2 2 2 2 11" xfId="17942"/>
    <cellStyle name="Normal 3 2 2 2 2 11 2" xfId="17943"/>
    <cellStyle name="Normal 3 2 2 2 2 12" xfId="17944"/>
    <cellStyle name="Normal 3 2 2 2 2 13" xfId="17945"/>
    <cellStyle name="Normal 3 2 2 2 2 2" xfId="17946"/>
    <cellStyle name="Normal 3 2 2 2 2 2 10" xfId="17947"/>
    <cellStyle name="Normal 3 2 2 2 2 2 11" xfId="17948"/>
    <cellStyle name="Normal 3 2 2 2 2 2 2" xfId="17949"/>
    <cellStyle name="Normal 3 2 2 2 2 2 2 2" xfId="17950"/>
    <cellStyle name="Normal 3 2 2 2 2 2 2 2 2" xfId="17951"/>
    <cellStyle name="Normal 3 2 2 2 2 2 2 2 2 2" xfId="17952"/>
    <cellStyle name="Normal 3 2 2 2 2 2 2 2 2 2 2" xfId="17953"/>
    <cellStyle name="Normal 3 2 2 2 2 2 2 2 2 2 2 2" xfId="17954"/>
    <cellStyle name="Normal 3 2 2 2 2 2 2 2 2 2 3" xfId="17955"/>
    <cellStyle name="Normal 3 2 2 2 2 2 2 2 2 3" xfId="17956"/>
    <cellStyle name="Normal 3 2 2 2 2 2 2 2 2 3 2" xfId="17957"/>
    <cellStyle name="Normal 3 2 2 2 2 2 2 2 2 4" xfId="17958"/>
    <cellStyle name="Normal 3 2 2 2 2 2 2 2 3" xfId="17959"/>
    <cellStyle name="Normal 3 2 2 2 2 2 2 2 3 2" xfId="17960"/>
    <cellStyle name="Normal 3 2 2 2 2 2 2 2 3 2 2" xfId="17961"/>
    <cellStyle name="Normal 3 2 2 2 2 2 2 2 3 3" xfId="17962"/>
    <cellStyle name="Normal 3 2 2 2 2 2 2 2 4" xfId="17963"/>
    <cellStyle name="Normal 3 2 2 2 2 2 2 2 4 2" xfId="17964"/>
    <cellStyle name="Normal 3 2 2 2 2 2 2 2 5" xfId="17965"/>
    <cellStyle name="Normal 3 2 2 2 2 2 2 3" xfId="17966"/>
    <cellStyle name="Normal 3 2 2 2 2 2 2 3 2" xfId="17967"/>
    <cellStyle name="Normal 3 2 2 2 2 2 2 3 2 2" xfId="17968"/>
    <cellStyle name="Normal 3 2 2 2 2 2 2 3 2 2 2" xfId="17969"/>
    <cellStyle name="Normal 3 2 2 2 2 2 2 3 2 2 2 2" xfId="17970"/>
    <cellStyle name="Normal 3 2 2 2 2 2 2 3 2 2 3" xfId="17971"/>
    <cellStyle name="Normal 3 2 2 2 2 2 2 3 2 3" xfId="17972"/>
    <cellStyle name="Normal 3 2 2 2 2 2 2 3 2 3 2" xfId="17973"/>
    <cellStyle name="Normal 3 2 2 2 2 2 2 3 2 4" xfId="17974"/>
    <cellStyle name="Normal 3 2 2 2 2 2 2 3 3" xfId="17975"/>
    <cellStyle name="Normal 3 2 2 2 2 2 2 3 3 2" xfId="17976"/>
    <cellStyle name="Normal 3 2 2 2 2 2 2 3 3 2 2" xfId="17977"/>
    <cellStyle name="Normal 3 2 2 2 2 2 2 3 3 3" xfId="17978"/>
    <cellStyle name="Normal 3 2 2 2 2 2 2 3 4" xfId="17979"/>
    <cellStyle name="Normal 3 2 2 2 2 2 2 3 4 2" xfId="17980"/>
    <cellStyle name="Normal 3 2 2 2 2 2 2 3 5" xfId="17981"/>
    <cellStyle name="Normal 3 2 2 2 2 2 2 4" xfId="17982"/>
    <cellStyle name="Normal 3 2 2 2 2 2 2 4 2" xfId="17983"/>
    <cellStyle name="Normal 3 2 2 2 2 2 2 4 2 2" xfId="17984"/>
    <cellStyle name="Normal 3 2 2 2 2 2 2 4 2 2 2" xfId="17985"/>
    <cellStyle name="Normal 3 2 2 2 2 2 2 4 2 3" xfId="17986"/>
    <cellStyle name="Normal 3 2 2 2 2 2 2 4 3" xfId="17987"/>
    <cellStyle name="Normal 3 2 2 2 2 2 2 4 3 2" xfId="17988"/>
    <cellStyle name="Normal 3 2 2 2 2 2 2 4 4" xfId="17989"/>
    <cellStyle name="Normal 3 2 2 2 2 2 2 5" xfId="17990"/>
    <cellStyle name="Normal 3 2 2 2 2 2 2 5 2" xfId="17991"/>
    <cellStyle name="Normal 3 2 2 2 2 2 2 5 2 2" xfId="17992"/>
    <cellStyle name="Normal 3 2 2 2 2 2 2 5 3" xfId="17993"/>
    <cellStyle name="Normal 3 2 2 2 2 2 2 6" xfId="17994"/>
    <cellStyle name="Normal 3 2 2 2 2 2 2 6 2" xfId="17995"/>
    <cellStyle name="Normal 3 2 2 2 2 2 2 7" xfId="17996"/>
    <cellStyle name="Normal 3 2 2 2 2 2 2 8" xfId="17997"/>
    <cellStyle name="Normal 3 2 2 2 2 2 3" xfId="17998"/>
    <cellStyle name="Normal 3 2 2 2 2 2 3 2" xfId="17999"/>
    <cellStyle name="Normal 3 2 2 2 2 2 3 2 2" xfId="18000"/>
    <cellStyle name="Normal 3 2 2 2 2 2 3 2 2 2" xfId="18001"/>
    <cellStyle name="Normal 3 2 2 2 2 2 3 2 2 2 2" xfId="18002"/>
    <cellStyle name="Normal 3 2 2 2 2 2 3 2 2 3" xfId="18003"/>
    <cellStyle name="Normal 3 2 2 2 2 2 3 2 3" xfId="18004"/>
    <cellStyle name="Normal 3 2 2 2 2 2 3 2 3 2" xfId="18005"/>
    <cellStyle name="Normal 3 2 2 2 2 2 3 2 4" xfId="18006"/>
    <cellStyle name="Normal 3 2 2 2 2 2 3 3" xfId="18007"/>
    <cellStyle name="Normal 3 2 2 2 2 2 3 3 2" xfId="18008"/>
    <cellStyle name="Normal 3 2 2 2 2 2 3 3 2 2" xfId="18009"/>
    <cellStyle name="Normal 3 2 2 2 2 2 3 3 3" xfId="18010"/>
    <cellStyle name="Normal 3 2 2 2 2 2 3 4" xfId="18011"/>
    <cellStyle name="Normal 3 2 2 2 2 2 3 4 2" xfId="18012"/>
    <cellStyle name="Normal 3 2 2 2 2 2 3 5" xfId="18013"/>
    <cellStyle name="Normal 3 2 2 2 2 2 4" xfId="18014"/>
    <cellStyle name="Normal 3 2 2 2 2 2 4 2" xfId="18015"/>
    <cellStyle name="Normal 3 2 2 2 2 2 4 2 2" xfId="18016"/>
    <cellStyle name="Normal 3 2 2 2 2 2 4 2 2 2" xfId="18017"/>
    <cellStyle name="Normal 3 2 2 2 2 2 4 2 2 2 2" xfId="18018"/>
    <cellStyle name="Normal 3 2 2 2 2 2 4 2 2 3" xfId="18019"/>
    <cellStyle name="Normal 3 2 2 2 2 2 4 2 3" xfId="18020"/>
    <cellStyle name="Normal 3 2 2 2 2 2 4 2 3 2" xfId="18021"/>
    <cellStyle name="Normal 3 2 2 2 2 2 4 2 4" xfId="18022"/>
    <cellStyle name="Normal 3 2 2 2 2 2 4 3" xfId="18023"/>
    <cellStyle name="Normal 3 2 2 2 2 2 4 3 2" xfId="18024"/>
    <cellStyle name="Normal 3 2 2 2 2 2 4 3 2 2" xfId="18025"/>
    <cellStyle name="Normal 3 2 2 2 2 2 4 3 3" xfId="18026"/>
    <cellStyle name="Normal 3 2 2 2 2 2 4 4" xfId="18027"/>
    <cellStyle name="Normal 3 2 2 2 2 2 4 4 2" xfId="18028"/>
    <cellStyle name="Normal 3 2 2 2 2 2 4 5" xfId="18029"/>
    <cellStyle name="Normal 3 2 2 2 2 2 5" xfId="18030"/>
    <cellStyle name="Normal 3 2 2 2 2 2 5 2" xfId="18031"/>
    <cellStyle name="Normal 3 2 2 2 2 2 5 2 2" xfId="18032"/>
    <cellStyle name="Normal 3 2 2 2 2 2 5 2 2 2" xfId="18033"/>
    <cellStyle name="Normal 3 2 2 2 2 2 5 2 2 2 2" xfId="18034"/>
    <cellStyle name="Normal 3 2 2 2 2 2 5 2 2 3" xfId="18035"/>
    <cellStyle name="Normal 3 2 2 2 2 2 5 2 3" xfId="18036"/>
    <cellStyle name="Normal 3 2 2 2 2 2 5 2 3 2" xfId="18037"/>
    <cellStyle name="Normal 3 2 2 2 2 2 5 2 4" xfId="18038"/>
    <cellStyle name="Normal 3 2 2 2 2 2 5 3" xfId="18039"/>
    <cellStyle name="Normal 3 2 2 2 2 2 5 3 2" xfId="18040"/>
    <cellStyle name="Normal 3 2 2 2 2 2 5 3 2 2" xfId="18041"/>
    <cellStyle name="Normal 3 2 2 2 2 2 5 3 3" xfId="18042"/>
    <cellStyle name="Normal 3 2 2 2 2 2 5 4" xfId="18043"/>
    <cellStyle name="Normal 3 2 2 2 2 2 5 4 2" xfId="18044"/>
    <cellStyle name="Normal 3 2 2 2 2 2 5 5" xfId="18045"/>
    <cellStyle name="Normal 3 2 2 2 2 2 6" xfId="18046"/>
    <cellStyle name="Normal 3 2 2 2 2 2 6 2" xfId="18047"/>
    <cellStyle name="Normal 3 2 2 2 2 2 6 2 2" xfId="18048"/>
    <cellStyle name="Normal 3 2 2 2 2 2 6 2 2 2" xfId="18049"/>
    <cellStyle name="Normal 3 2 2 2 2 2 6 2 3" xfId="18050"/>
    <cellStyle name="Normal 3 2 2 2 2 2 6 3" xfId="18051"/>
    <cellStyle name="Normal 3 2 2 2 2 2 6 3 2" xfId="18052"/>
    <cellStyle name="Normal 3 2 2 2 2 2 6 4" xfId="18053"/>
    <cellStyle name="Normal 3 2 2 2 2 2 7" xfId="18054"/>
    <cellStyle name="Normal 3 2 2 2 2 2 7 2" xfId="18055"/>
    <cellStyle name="Normal 3 2 2 2 2 2 7 2 2" xfId="18056"/>
    <cellStyle name="Normal 3 2 2 2 2 2 7 3" xfId="18057"/>
    <cellStyle name="Normal 3 2 2 2 2 2 8" xfId="18058"/>
    <cellStyle name="Normal 3 2 2 2 2 2 8 2" xfId="18059"/>
    <cellStyle name="Normal 3 2 2 2 2 2 9" xfId="18060"/>
    <cellStyle name="Normal 3 2 2 2 2 2 9 2" xfId="18061"/>
    <cellStyle name="Normal 3 2 2 2 2 3" xfId="18062"/>
    <cellStyle name="Normal 3 2 2 2 2 3 10" xfId="18063"/>
    <cellStyle name="Normal 3 2 2 2 2 3 11" xfId="18064"/>
    <cellStyle name="Normal 3 2 2 2 2 3 2" xfId="18065"/>
    <cellStyle name="Normal 3 2 2 2 2 3 2 2" xfId="18066"/>
    <cellStyle name="Normal 3 2 2 2 2 3 2 2 2" xfId="18067"/>
    <cellStyle name="Normal 3 2 2 2 2 3 2 2 2 2" xfId="18068"/>
    <cellStyle name="Normal 3 2 2 2 2 3 2 2 2 2 2" xfId="18069"/>
    <cellStyle name="Normal 3 2 2 2 2 3 2 2 2 2 2 2" xfId="18070"/>
    <cellStyle name="Normal 3 2 2 2 2 3 2 2 2 2 3" xfId="18071"/>
    <cellStyle name="Normal 3 2 2 2 2 3 2 2 2 3" xfId="18072"/>
    <cellStyle name="Normal 3 2 2 2 2 3 2 2 2 3 2" xfId="18073"/>
    <cellStyle name="Normal 3 2 2 2 2 3 2 2 2 4" xfId="18074"/>
    <cellStyle name="Normal 3 2 2 2 2 3 2 2 3" xfId="18075"/>
    <cellStyle name="Normal 3 2 2 2 2 3 2 2 3 2" xfId="18076"/>
    <cellStyle name="Normal 3 2 2 2 2 3 2 2 3 2 2" xfId="18077"/>
    <cellStyle name="Normal 3 2 2 2 2 3 2 2 3 3" xfId="18078"/>
    <cellStyle name="Normal 3 2 2 2 2 3 2 2 4" xfId="18079"/>
    <cellStyle name="Normal 3 2 2 2 2 3 2 2 4 2" xfId="18080"/>
    <cellStyle name="Normal 3 2 2 2 2 3 2 2 5" xfId="18081"/>
    <cellStyle name="Normal 3 2 2 2 2 3 2 3" xfId="18082"/>
    <cellStyle name="Normal 3 2 2 2 2 3 2 3 2" xfId="18083"/>
    <cellStyle name="Normal 3 2 2 2 2 3 2 3 2 2" xfId="18084"/>
    <cellStyle name="Normal 3 2 2 2 2 3 2 3 2 2 2" xfId="18085"/>
    <cellStyle name="Normal 3 2 2 2 2 3 2 3 2 2 2 2" xfId="18086"/>
    <cellStyle name="Normal 3 2 2 2 2 3 2 3 2 2 3" xfId="18087"/>
    <cellStyle name="Normal 3 2 2 2 2 3 2 3 2 3" xfId="18088"/>
    <cellStyle name="Normal 3 2 2 2 2 3 2 3 2 3 2" xfId="18089"/>
    <cellStyle name="Normal 3 2 2 2 2 3 2 3 2 4" xfId="18090"/>
    <cellStyle name="Normal 3 2 2 2 2 3 2 3 3" xfId="18091"/>
    <cellStyle name="Normal 3 2 2 2 2 3 2 3 3 2" xfId="18092"/>
    <cellStyle name="Normal 3 2 2 2 2 3 2 3 3 2 2" xfId="18093"/>
    <cellStyle name="Normal 3 2 2 2 2 3 2 3 3 3" xfId="18094"/>
    <cellStyle name="Normal 3 2 2 2 2 3 2 3 4" xfId="18095"/>
    <cellStyle name="Normal 3 2 2 2 2 3 2 3 4 2" xfId="18096"/>
    <cellStyle name="Normal 3 2 2 2 2 3 2 3 5" xfId="18097"/>
    <cellStyle name="Normal 3 2 2 2 2 3 2 4" xfId="18098"/>
    <cellStyle name="Normal 3 2 2 2 2 3 2 4 2" xfId="18099"/>
    <cellStyle name="Normal 3 2 2 2 2 3 2 4 2 2" xfId="18100"/>
    <cellStyle name="Normal 3 2 2 2 2 3 2 4 2 2 2" xfId="18101"/>
    <cellStyle name="Normal 3 2 2 2 2 3 2 4 2 3" xfId="18102"/>
    <cellStyle name="Normal 3 2 2 2 2 3 2 4 3" xfId="18103"/>
    <cellStyle name="Normal 3 2 2 2 2 3 2 4 3 2" xfId="18104"/>
    <cellStyle name="Normal 3 2 2 2 2 3 2 4 4" xfId="18105"/>
    <cellStyle name="Normal 3 2 2 2 2 3 2 5" xfId="18106"/>
    <cellStyle name="Normal 3 2 2 2 2 3 2 5 2" xfId="18107"/>
    <cellStyle name="Normal 3 2 2 2 2 3 2 5 2 2" xfId="18108"/>
    <cellStyle name="Normal 3 2 2 2 2 3 2 5 3" xfId="18109"/>
    <cellStyle name="Normal 3 2 2 2 2 3 2 6" xfId="18110"/>
    <cellStyle name="Normal 3 2 2 2 2 3 2 6 2" xfId="18111"/>
    <cellStyle name="Normal 3 2 2 2 2 3 2 7" xfId="18112"/>
    <cellStyle name="Normal 3 2 2 2 2 3 2 8" xfId="18113"/>
    <cellStyle name="Normal 3 2 2 2 2 3 3" xfId="18114"/>
    <cellStyle name="Normal 3 2 2 2 2 3 3 2" xfId="18115"/>
    <cellStyle name="Normal 3 2 2 2 2 3 3 2 2" xfId="18116"/>
    <cellStyle name="Normal 3 2 2 2 2 3 3 2 2 2" xfId="18117"/>
    <cellStyle name="Normal 3 2 2 2 2 3 3 2 2 2 2" xfId="18118"/>
    <cellStyle name="Normal 3 2 2 2 2 3 3 2 2 3" xfId="18119"/>
    <cellStyle name="Normal 3 2 2 2 2 3 3 2 3" xfId="18120"/>
    <cellStyle name="Normal 3 2 2 2 2 3 3 2 3 2" xfId="18121"/>
    <cellStyle name="Normal 3 2 2 2 2 3 3 2 4" xfId="18122"/>
    <cellStyle name="Normal 3 2 2 2 2 3 3 3" xfId="18123"/>
    <cellStyle name="Normal 3 2 2 2 2 3 3 3 2" xfId="18124"/>
    <cellStyle name="Normal 3 2 2 2 2 3 3 3 2 2" xfId="18125"/>
    <cellStyle name="Normal 3 2 2 2 2 3 3 3 3" xfId="18126"/>
    <cellStyle name="Normal 3 2 2 2 2 3 3 4" xfId="18127"/>
    <cellStyle name="Normal 3 2 2 2 2 3 3 4 2" xfId="18128"/>
    <cellStyle name="Normal 3 2 2 2 2 3 3 5" xfId="18129"/>
    <cellStyle name="Normal 3 2 2 2 2 3 4" xfId="18130"/>
    <cellStyle name="Normal 3 2 2 2 2 3 4 2" xfId="18131"/>
    <cellStyle name="Normal 3 2 2 2 2 3 4 2 2" xfId="18132"/>
    <cellStyle name="Normal 3 2 2 2 2 3 4 2 2 2" xfId="18133"/>
    <cellStyle name="Normal 3 2 2 2 2 3 4 2 2 2 2" xfId="18134"/>
    <cellStyle name="Normal 3 2 2 2 2 3 4 2 2 3" xfId="18135"/>
    <cellStyle name="Normal 3 2 2 2 2 3 4 2 3" xfId="18136"/>
    <cellStyle name="Normal 3 2 2 2 2 3 4 2 3 2" xfId="18137"/>
    <cellStyle name="Normal 3 2 2 2 2 3 4 2 4" xfId="18138"/>
    <cellStyle name="Normal 3 2 2 2 2 3 4 3" xfId="18139"/>
    <cellStyle name="Normal 3 2 2 2 2 3 4 3 2" xfId="18140"/>
    <cellStyle name="Normal 3 2 2 2 2 3 4 3 2 2" xfId="18141"/>
    <cellStyle name="Normal 3 2 2 2 2 3 4 3 3" xfId="18142"/>
    <cellStyle name="Normal 3 2 2 2 2 3 4 4" xfId="18143"/>
    <cellStyle name="Normal 3 2 2 2 2 3 4 4 2" xfId="18144"/>
    <cellStyle name="Normal 3 2 2 2 2 3 4 5" xfId="18145"/>
    <cellStyle name="Normal 3 2 2 2 2 3 5" xfId="18146"/>
    <cellStyle name="Normal 3 2 2 2 2 3 5 2" xfId="18147"/>
    <cellStyle name="Normal 3 2 2 2 2 3 5 2 2" xfId="18148"/>
    <cellStyle name="Normal 3 2 2 2 2 3 5 2 2 2" xfId="18149"/>
    <cellStyle name="Normal 3 2 2 2 2 3 5 2 2 2 2" xfId="18150"/>
    <cellStyle name="Normal 3 2 2 2 2 3 5 2 2 3" xfId="18151"/>
    <cellStyle name="Normal 3 2 2 2 2 3 5 2 3" xfId="18152"/>
    <cellStyle name="Normal 3 2 2 2 2 3 5 2 3 2" xfId="18153"/>
    <cellStyle name="Normal 3 2 2 2 2 3 5 2 4" xfId="18154"/>
    <cellStyle name="Normal 3 2 2 2 2 3 5 3" xfId="18155"/>
    <cellStyle name="Normal 3 2 2 2 2 3 5 3 2" xfId="18156"/>
    <cellStyle name="Normal 3 2 2 2 2 3 5 3 2 2" xfId="18157"/>
    <cellStyle name="Normal 3 2 2 2 2 3 5 3 3" xfId="18158"/>
    <cellStyle name="Normal 3 2 2 2 2 3 5 4" xfId="18159"/>
    <cellStyle name="Normal 3 2 2 2 2 3 5 4 2" xfId="18160"/>
    <cellStyle name="Normal 3 2 2 2 2 3 5 5" xfId="18161"/>
    <cellStyle name="Normal 3 2 2 2 2 3 6" xfId="18162"/>
    <cellStyle name="Normal 3 2 2 2 2 3 6 2" xfId="18163"/>
    <cellStyle name="Normal 3 2 2 2 2 3 6 2 2" xfId="18164"/>
    <cellStyle name="Normal 3 2 2 2 2 3 6 2 2 2" xfId="18165"/>
    <cellStyle name="Normal 3 2 2 2 2 3 6 2 3" xfId="18166"/>
    <cellStyle name="Normal 3 2 2 2 2 3 6 3" xfId="18167"/>
    <cellStyle name="Normal 3 2 2 2 2 3 6 3 2" xfId="18168"/>
    <cellStyle name="Normal 3 2 2 2 2 3 6 4" xfId="18169"/>
    <cellStyle name="Normal 3 2 2 2 2 3 7" xfId="18170"/>
    <cellStyle name="Normal 3 2 2 2 2 3 7 2" xfId="18171"/>
    <cellStyle name="Normal 3 2 2 2 2 3 7 2 2" xfId="18172"/>
    <cellStyle name="Normal 3 2 2 2 2 3 7 3" xfId="18173"/>
    <cellStyle name="Normal 3 2 2 2 2 3 8" xfId="18174"/>
    <cellStyle name="Normal 3 2 2 2 2 3 8 2" xfId="18175"/>
    <cellStyle name="Normal 3 2 2 2 2 3 9" xfId="18176"/>
    <cellStyle name="Normal 3 2 2 2 2 3 9 2" xfId="18177"/>
    <cellStyle name="Normal 3 2 2 2 2 4" xfId="18178"/>
    <cellStyle name="Normal 3 2 2 2 2 4 2" xfId="18179"/>
    <cellStyle name="Normal 3 2 2 2 2 4 2 2" xfId="18180"/>
    <cellStyle name="Normal 3 2 2 2 2 4 2 2 2" xfId="18181"/>
    <cellStyle name="Normal 3 2 2 2 2 4 2 2 2 2" xfId="18182"/>
    <cellStyle name="Normal 3 2 2 2 2 4 2 2 2 2 2" xfId="18183"/>
    <cellStyle name="Normal 3 2 2 2 2 4 2 2 2 3" xfId="18184"/>
    <cellStyle name="Normal 3 2 2 2 2 4 2 2 3" xfId="18185"/>
    <cellStyle name="Normal 3 2 2 2 2 4 2 2 3 2" xfId="18186"/>
    <cellStyle name="Normal 3 2 2 2 2 4 2 2 4" xfId="18187"/>
    <cellStyle name="Normal 3 2 2 2 2 4 2 3" xfId="18188"/>
    <cellStyle name="Normal 3 2 2 2 2 4 2 3 2" xfId="18189"/>
    <cellStyle name="Normal 3 2 2 2 2 4 2 3 2 2" xfId="18190"/>
    <cellStyle name="Normal 3 2 2 2 2 4 2 3 3" xfId="18191"/>
    <cellStyle name="Normal 3 2 2 2 2 4 2 4" xfId="18192"/>
    <cellStyle name="Normal 3 2 2 2 2 4 2 4 2" xfId="18193"/>
    <cellStyle name="Normal 3 2 2 2 2 4 2 5" xfId="18194"/>
    <cellStyle name="Normal 3 2 2 2 2 4 3" xfId="18195"/>
    <cellStyle name="Normal 3 2 2 2 2 4 3 2" xfId="18196"/>
    <cellStyle name="Normal 3 2 2 2 2 4 3 2 2" xfId="18197"/>
    <cellStyle name="Normal 3 2 2 2 2 4 3 2 2 2" xfId="18198"/>
    <cellStyle name="Normal 3 2 2 2 2 4 3 2 2 2 2" xfId="18199"/>
    <cellStyle name="Normal 3 2 2 2 2 4 3 2 2 3" xfId="18200"/>
    <cellStyle name="Normal 3 2 2 2 2 4 3 2 3" xfId="18201"/>
    <cellStyle name="Normal 3 2 2 2 2 4 3 2 3 2" xfId="18202"/>
    <cellStyle name="Normal 3 2 2 2 2 4 3 2 4" xfId="18203"/>
    <cellStyle name="Normal 3 2 2 2 2 4 3 3" xfId="18204"/>
    <cellStyle name="Normal 3 2 2 2 2 4 3 3 2" xfId="18205"/>
    <cellStyle name="Normal 3 2 2 2 2 4 3 3 2 2" xfId="18206"/>
    <cellStyle name="Normal 3 2 2 2 2 4 3 3 3" xfId="18207"/>
    <cellStyle name="Normal 3 2 2 2 2 4 3 4" xfId="18208"/>
    <cellStyle name="Normal 3 2 2 2 2 4 3 4 2" xfId="18209"/>
    <cellStyle name="Normal 3 2 2 2 2 4 3 5" xfId="18210"/>
    <cellStyle name="Normal 3 2 2 2 2 4 4" xfId="18211"/>
    <cellStyle name="Normal 3 2 2 2 2 4 4 2" xfId="18212"/>
    <cellStyle name="Normal 3 2 2 2 2 4 4 2 2" xfId="18213"/>
    <cellStyle name="Normal 3 2 2 2 2 4 4 2 2 2" xfId="18214"/>
    <cellStyle name="Normal 3 2 2 2 2 4 4 2 3" xfId="18215"/>
    <cellStyle name="Normal 3 2 2 2 2 4 4 3" xfId="18216"/>
    <cellStyle name="Normal 3 2 2 2 2 4 4 3 2" xfId="18217"/>
    <cellStyle name="Normal 3 2 2 2 2 4 4 4" xfId="18218"/>
    <cellStyle name="Normal 3 2 2 2 2 4 5" xfId="18219"/>
    <cellStyle name="Normal 3 2 2 2 2 4 5 2" xfId="18220"/>
    <cellStyle name="Normal 3 2 2 2 2 4 5 2 2" xfId="18221"/>
    <cellStyle name="Normal 3 2 2 2 2 4 5 3" xfId="18222"/>
    <cellStyle name="Normal 3 2 2 2 2 4 6" xfId="18223"/>
    <cellStyle name="Normal 3 2 2 2 2 4 6 2" xfId="18224"/>
    <cellStyle name="Normal 3 2 2 2 2 4 7" xfId="18225"/>
    <cellStyle name="Normal 3 2 2 2 2 4 8" xfId="18226"/>
    <cellStyle name="Normal 3 2 2 2 2 5" xfId="18227"/>
    <cellStyle name="Normal 3 2 2 2 2 5 2" xfId="18228"/>
    <cellStyle name="Normal 3 2 2 2 2 5 2 2" xfId="18229"/>
    <cellStyle name="Normal 3 2 2 2 2 5 2 2 2" xfId="18230"/>
    <cellStyle name="Normal 3 2 2 2 2 5 2 2 2 2" xfId="18231"/>
    <cellStyle name="Normal 3 2 2 2 2 5 2 2 3" xfId="18232"/>
    <cellStyle name="Normal 3 2 2 2 2 5 2 3" xfId="18233"/>
    <cellStyle name="Normal 3 2 2 2 2 5 2 3 2" xfId="18234"/>
    <cellStyle name="Normal 3 2 2 2 2 5 2 4" xfId="18235"/>
    <cellStyle name="Normal 3 2 2 2 2 5 3" xfId="18236"/>
    <cellStyle name="Normal 3 2 2 2 2 5 3 2" xfId="18237"/>
    <cellStyle name="Normal 3 2 2 2 2 5 3 2 2" xfId="18238"/>
    <cellStyle name="Normal 3 2 2 2 2 5 3 3" xfId="18239"/>
    <cellStyle name="Normal 3 2 2 2 2 5 4" xfId="18240"/>
    <cellStyle name="Normal 3 2 2 2 2 5 4 2" xfId="18241"/>
    <cellStyle name="Normal 3 2 2 2 2 5 5" xfId="18242"/>
    <cellStyle name="Normal 3 2 2 2 2 6" xfId="18243"/>
    <cellStyle name="Normal 3 2 2 2 2 6 2" xfId="18244"/>
    <cellStyle name="Normal 3 2 2 2 2 6 2 2" xfId="18245"/>
    <cellStyle name="Normal 3 2 2 2 2 6 2 2 2" xfId="18246"/>
    <cellStyle name="Normal 3 2 2 2 2 6 2 2 2 2" xfId="18247"/>
    <cellStyle name="Normal 3 2 2 2 2 6 2 2 3" xfId="18248"/>
    <cellStyle name="Normal 3 2 2 2 2 6 2 3" xfId="18249"/>
    <cellStyle name="Normal 3 2 2 2 2 6 2 3 2" xfId="18250"/>
    <cellStyle name="Normal 3 2 2 2 2 6 2 4" xfId="18251"/>
    <cellStyle name="Normal 3 2 2 2 2 6 3" xfId="18252"/>
    <cellStyle name="Normal 3 2 2 2 2 6 3 2" xfId="18253"/>
    <cellStyle name="Normal 3 2 2 2 2 6 3 2 2" xfId="18254"/>
    <cellStyle name="Normal 3 2 2 2 2 6 3 3" xfId="18255"/>
    <cellStyle name="Normal 3 2 2 2 2 6 4" xfId="18256"/>
    <cellStyle name="Normal 3 2 2 2 2 6 4 2" xfId="18257"/>
    <cellStyle name="Normal 3 2 2 2 2 6 5" xfId="18258"/>
    <cellStyle name="Normal 3 2 2 2 2 7" xfId="18259"/>
    <cellStyle name="Normal 3 2 2 2 2 7 2" xfId="18260"/>
    <cellStyle name="Normal 3 2 2 2 2 7 2 2" xfId="18261"/>
    <cellStyle name="Normal 3 2 2 2 2 7 2 2 2" xfId="18262"/>
    <cellStyle name="Normal 3 2 2 2 2 7 2 2 2 2" xfId="18263"/>
    <cellStyle name="Normal 3 2 2 2 2 7 2 2 3" xfId="18264"/>
    <cellStyle name="Normal 3 2 2 2 2 7 2 3" xfId="18265"/>
    <cellStyle name="Normal 3 2 2 2 2 7 2 3 2" xfId="18266"/>
    <cellStyle name="Normal 3 2 2 2 2 7 2 4" xfId="18267"/>
    <cellStyle name="Normal 3 2 2 2 2 7 3" xfId="18268"/>
    <cellStyle name="Normal 3 2 2 2 2 7 3 2" xfId="18269"/>
    <cellStyle name="Normal 3 2 2 2 2 7 3 2 2" xfId="18270"/>
    <cellStyle name="Normal 3 2 2 2 2 7 3 3" xfId="18271"/>
    <cellStyle name="Normal 3 2 2 2 2 7 4" xfId="18272"/>
    <cellStyle name="Normal 3 2 2 2 2 7 4 2" xfId="18273"/>
    <cellStyle name="Normal 3 2 2 2 2 7 5" xfId="18274"/>
    <cellStyle name="Normal 3 2 2 2 2 8" xfId="18275"/>
    <cellStyle name="Normal 3 2 2 2 2 8 2" xfId="18276"/>
    <cellStyle name="Normal 3 2 2 2 2 8 2 2" xfId="18277"/>
    <cellStyle name="Normal 3 2 2 2 2 8 2 2 2" xfId="18278"/>
    <cellStyle name="Normal 3 2 2 2 2 8 2 3" xfId="18279"/>
    <cellStyle name="Normal 3 2 2 2 2 8 3" xfId="18280"/>
    <cellStyle name="Normal 3 2 2 2 2 8 3 2" xfId="18281"/>
    <cellStyle name="Normal 3 2 2 2 2 8 4" xfId="18282"/>
    <cellStyle name="Normal 3 2 2 2 2 9" xfId="18283"/>
    <cellStyle name="Normal 3 2 2 2 2 9 2" xfId="18284"/>
    <cellStyle name="Normal 3 2 2 2 2 9 2 2" xfId="18285"/>
    <cellStyle name="Normal 3 2 2 2 2 9 3" xfId="18286"/>
    <cellStyle name="Normal 3 2 2 2 3" xfId="18287"/>
    <cellStyle name="Normal 3 2 2 2 3 10" xfId="18288"/>
    <cellStyle name="Normal 3 2 2 2 3 10 2" xfId="18289"/>
    <cellStyle name="Normal 3 2 2 2 3 11" xfId="18290"/>
    <cellStyle name="Normal 3 2 2 2 3 12" xfId="18291"/>
    <cellStyle name="Normal 3 2 2 2 3 2" xfId="18292"/>
    <cellStyle name="Normal 3 2 2 2 3 2 10" xfId="18293"/>
    <cellStyle name="Normal 3 2 2 2 3 2 11" xfId="18294"/>
    <cellStyle name="Normal 3 2 2 2 3 2 2" xfId="18295"/>
    <cellStyle name="Normal 3 2 2 2 3 2 2 2" xfId="18296"/>
    <cellStyle name="Normal 3 2 2 2 3 2 2 2 2" xfId="18297"/>
    <cellStyle name="Normal 3 2 2 2 3 2 2 2 2 2" xfId="18298"/>
    <cellStyle name="Normal 3 2 2 2 3 2 2 2 2 2 2" xfId="18299"/>
    <cellStyle name="Normal 3 2 2 2 3 2 2 2 2 2 2 2" xfId="18300"/>
    <cellStyle name="Normal 3 2 2 2 3 2 2 2 2 2 3" xfId="18301"/>
    <cellStyle name="Normal 3 2 2 2 3 2 2 2 2 3" xfId="18302"/>
    <cellStyle name="Normal 3 2 2 2 3 2 2 2 2 3 2" xfId="18303"/>
    <cellStyle name="Normal 3 2 2 2 3 2 2 2 2 4" xfId="18304"/>
    <cellStyle name="Normal 3 2 2 2 3 2 2 2 3" xfId="18305"/>
    <cellStyle name="Normal 3 2 2 2 3 2 2 2 3 2" xfId="18306"/>
    <cellStyle name="Normal 3 2 2 2 3 2 2 2 3 2 2" xfId="18307"/>
    <cellStyle name="Normal 3 2 2 2 3 2 2 2 3 3" xfId="18308"/>
    <cellStyle name="Normal 3 2 2 2 3 2 2 2 4" xfId="18309"/>
    <cellStyle name="Normal 3 2 2 2 3 2 2 2 4 2" xfId="18310"/>
    <cellStyle name="Normal 3 2 2 2 3 2 2 2 5" xfId="18311"/>
    <cellStyle name="Normal 3 2 2 2 3 2 2 3" xfId="18312"/>
    <cellStyle name="Normal 3 2 2 2 3 2 2 3 2" xfId="18313"/>
    <cellStyle name="Normal 3 2 2 2 3 2 2 3 2 2" xfId="18314"/>
    <cellStyle name="Normal 3 2 2 2 3 2 2 3 2 2 2" xfId="18315"/>
    <cellStyle name="Normal 3 2 2 2 3 2 2 3 2 2 2 2" xfId="18316"/>
    <cellStyle name="Normal 3 2 2 2 3 2 2 3 2 2 3" xfId="18317"/>
    <cellStyle name="Normal 3 2 2 2 3 2 2 3 2 3" xfId="18318"/>
    <cellStyle name="Normal 3 2 2 2 3 2 2 3 2 3 2" xfId="18319"/>
    <cellStyle name="Normal 3 2 2 2 3 2 2 3 2 4" xfId="18320"/>
    <cellStyle name="Normal 3 2 2 2 3 2 2 3 3" xfId="18321"/>
    <cellStyle name="Normal 3 2 2 2 3 2 2 3 3 2" xfId="18322"/>
    <cellStyle name="Normal 3 2 2 2 3 2 2 3 3 2 2" xfId="18323"/>
    <cellStyle name="Normal 3 2 2 2 3 2 2 3 3 3" xfId="18324"/>
    <cellStyle name="Normal 3 2 2 2 3 2 2 3 4" xfId="18325"/>
    <cellStyle name="Normal 3 2 2 2 3 2 2 3 4 2" xfId="18326"/>
    <cellStyle name="Normal 3 2 2 2 3 2 2 3 5" xfId="18327"/>
    <cellStyle name="Normal 3 2 2 2 3 2 2 4" xfId="18328"/>
    <cellStyle name="Normal 3 2 2 2 3 2 2 4 2" xfId="18329"/>
    <cellStyle name="Normal 3 2 2 2 3 2 2 4 2 2" xfId="18330"/>
    <cellStyle name="Normal 3 2 2 2 3 2 2 4 2 2 2" xfId="18331"/>
    <cellStyle name="Normal 3 2 2 2 3 2 2 4 2 3" xfId="18332"/>
    <cellStyle name="Normal 3 2 2 2 3 2 2 4 3" xfId="18333"/>
    <cellStyle name="Normal 3 2 2 2 3 2 2 4 3 2" xfId="18334"/>
    <cellStyle name="Normal 3 2 2 2 3 2 2 4 4" xfId="18335"/>
    <cellStyle name="Normal 3 2 2 2 3 2 2 5" xfId="18336"/>
    <cellStyle name="Normal 3 2 2 2 3 2 2 5 2" xfId="18337"/>
    <cellStyle name="Normal 3 2 2 2 3 2 2 5 2 2" xfId="18338"/>
    <cellStyle name="Normal 3 2 2 2 3 2 2 5 3" xfId="18339"/>
    <cellStyle name="Normal 3 2 2 2 3 2 2 6" xfId="18340"/>
    <cellStyle name="Normal 3 2 2 2 3 2 2 6 2" xfId="18341"/>
    <cellStyle name="Normal 3 2 2 2 3 2 2 7" xfId="18342"/>
    <cellStyle name="Normal 3 2 2 2 3 2 2 8" xfId="18343"/>
    <cellStyle name="Normal 3 2 2 2 3 2 3" xfId="18344"/>
    <cellStyle name="Normal 3 2 2 2 3 2 3 2" xfId="18345"/>
    <cellStyle name="Normal 3 2 2 2 3 2 3 2 2" xfId="18346"/>
    <cellStyle name="Normal 3 2 2 2 3 2 3 2 2 2" xfId="18347"/>
    <cellStyle name="Normal 3 2 2 2 3 2 3 2 2 2 2" xfId="18348"/>
    <cellStyle name="Normal 3 2 2 2 3 2 3 2 2 3" xfId="18349"/>
    <cellStyle name="Normal 3 2 2 2 3 2 3 2 3" xfId="18350"/>
    <cellStyle name="Normal 3 2 2 2 3 2 3 2 3 2" xfId="18351"/>
    <cellStyle name="Normal 3 2 2 2 3 2 3 2 4" xfId="18352"/>
    <cellStyle name="Normal 3 2 2 2 3 2 3 3" xfId="18353"/>
    <cellStyle name="Normal 3 2 2 2 3 2 3 3 2" xfId="18354"/>
    <cellStyle name="Normal 3 2 2 2 3 2 3 3 2 2" xfId="18355"/>
    <cellStyle name="Normal 3 2 2 2 3 2 3 3 3" xfId="18356"/>
    <cellStyle name="Normal 3 2 2 2 3 2 3 4" xfId="18357"/>
    <cellStyle name="Normal 3 2 2 2 3 2 3 4 2" xfId="18358"/>
    <cellStyle name="Normal 3 2 2 2 3 2 3 5" xfId="18359"/>
    <cellStyle name="Normal 3 2 2 2 3 2 4" xfId="18360"/>
    <cellStyle name="Normal 3 2 2 2 3 2 4 2" xfId="18361"/>
    <cellStyle name="Normal 3 2 2 2 3 2 4 2 2" xfId="18362"/>
    <cellStyle name="Normal 3 2 2 2 3 2 4 2 2 2" xfId="18363"/>
    <cellStyle name="Normal 3 2 2 2 3 2 4 2 2 2 2" xfId="18364"/>
    <cellStyle name="Normal 3 2 2 2 3 2 4 2 2 3" xfId="18365"/>
    <cellStyle name="Normal 3 2 2 2 3 2 4 2 3" xfId="18366"/>
    <cellStyle name="Normal 3 2 2 2 3 2 4 2 3 2" xfId="18367"/>
    <cellStyle name="Normal 3 2 2 2 3 2 4 2 4" xfId="18368"/>
    <cellStyle name="Normal 3 2 2 2 3 2 4 3" xfId="18369"/>
    <cellStyle name="Normal 3 2 2 2 3 2 4 3 2" xfId="18370"/>
    <cellStyle name="Normal 3 2 2 2 3 2 4 3 2 2" xfId="18371"/>
    <cellStyle name="Normal 3 2 2 2 3 2 4 3 3" xfId="18372"/>
    <cellStyle name="Normal 3 2 2 2 3 2 4 4" xfId="18373"/>
    <cellStyle name="Normal 3 2 2 2 3 2 4 4 2" xfId="18374"/>
    <cellStyle name="Normal 3 2 2 2 3 2 4 5" xfId="18375"/>
    <cellStyle name="Normal 3 2 2 2 3 2 5" xfId="18376"/>
    <cellStyle name="Normal 3 2 2 2 3 2 5 2" xfId="18377"/>
    <cellStyle name="Normal 3 2 2 2 3 2 5 2 2" xfId="18378"/>
    <cellStyle name="Normal 3 2 2 2 3 2 5 2 2 2" xfId="18379"/>
    <cellStyle name="Normal 3 2 2 2 3 2 5 2 2 2 2" xfId="18380"/>
    <cellStyle name="Normal 3 2 2 2 3 2 5 2 2 3" xfId="18381"/>
    <cellStyle name="Normal 3 2 2 2 3 2 5 2 3" xfId="18382"/>
    <cellStyle name="Normal 3 2 2 2 3 2 5 2 3 2" xfId="18383"/>
    <cellStyle name="Normal 3 2 2 2 3 2 5 2 4" xfId="18384"/>
    <cellStyle name="Normal 3 2 2 2 3 2 5 3" xfId="18385"/>
    <cellStyle name="Normal 3 2 2 2 3 2 5 3 2" xfId="18386"/>
    <cellStyle name="Normal 3 2 2 2 3 2 5 3 2 2" xfId="18387"/>
    <cellStyle name="Normal 3 2 2 2 3 2 5 3 3" xfId="18388"/>
    <cellStyle name="Normal 3 2 2 2 3 2 5 4" xfId="18389"/>
    <cellStyle name="Normal 3 2 2 2 3 2 5 4 2" xfId="18390"/>
    <cellStyle name="Normal 3 2 2 2 3 2 5 5" xfId="18391"/>
    <cellStyle name="Normal 3 2 2 2 3 2 6" xfId="18392"/>
    <cellStyle name="Normal 3 2 2 2 3 2 6 2" xfId="18393"/>
    <cellStyle name="Normal 3 2 2 2 3 2 6 2 2" xfId="18394"/>
    <cellStyle name="Normal 3 2 2 2 3 2 6 2 2 2" xfId="18395"/>
    <cellStyle name="Normal 3 2 2 2 3 2 6 2 3" xfId="18396"/>
    <cellStyle name="Normal 3 2 2 2 3 2 6 3" xfId="18397"/>
    <cellStyle name="Normal 3 2 2 2 3 2 6 3 2" xfId="18398"/>
    <cellStyle name="Normal 3 2 2 2 3 2 6 4" xfId="18399"/>
    <cellStyle name="Normal 3 2 2 2 3 2 7" xfId="18400"/>
    <cellStyle name="Normal 3 2 2 2 3 2 7 2" xfId="18401"/>
    <cellStyle name="Normal 3 2 2 2 3 2 7 2 2" xfId="18402"/>
    <cellStyle name="Normal 3 2 2 2 3 2 7 3" xfId="18403"/>
    <cellStyle name="Normal 3 2 2 2 3 2 8" xfId="18404"/>
    <cellStyle name="Normal 3 2 2 2 3 2 8 2" xfId="18405"/>
    <cellStyle name="Normal 3 2 2 2 3 2 9" xfId="18406"/>
    <cellStyle name="Normal 3 2 2 2 3 2 9 2" xfId="18407"/>
    <cellStyle name="Normal 3 2 2 2 3 3" xfId="18408"/>
    <cellStyle name="Normal 3 2 2 2 3 3 2" xfId="18409"/>
    <cellStyle name="Normal 3 2 2 2 3 3 2 2" xfId="18410"/>
    <cellStyle name="Normal 3 2 2 2 3 3 2 2 2" xfId="18411"/>
    <cellStyle name="Normal 3 2 2 2 3 3 2 2 2 2" xfId="18412"/>
    <cellStyle name="Normal 3 2 2 2 3 3 2 2 2 2 2" xfId="18413"/>
    <cellStyle name="Normal 3 2 2 2 3 3 2 2 2 3" xfId="18414"/>
    <cellStyle name="Normal 3 2 2 2 3 3 2 2 3" xfId="18415"/>
    <cellStyle name="Normal 3 2 2 2 3 3 2 2 3 2" xfId="18416"/>
    <cellStyle name="Normal 3 2 2 2 3 3 2 2 4" xfId="18417"/>
    <cellStyle name="Normal 3 2 2 2 3 3 2 3" xfId="18418"/>
    <cellStyle name="Normal 3 2 2 2 3 3 2 3 2" xfId="18419"/>
    <cellStyle name="Normal 3 2 2 2 3 3 2 3 2 2" xfId="18420"/>
    <cellStyle name="Normal 3 2 2 2 3 3 2 3 3" xfId="18421"/>
    <cellStyle name="Normal 3 2 2 2 3 3 2 4" xfId="18422"/>
    <cellStyle name="Normal 3 2 2 2 3 3 2 4 2" xfId="18423"/>
    <cellStyle name="Normal 3 2 2 2 3 3 2 5" xfId="18424"/>
    <cellStyle name="Normal 3 2 2 2 3 3 3" xfId="18425"/>
    <cellStyle name="Normal 3 2 2 2 3 3 3 2" xfId="18426"/>
    <cellStyle name="Normal 3 2 2 2 3 3 3 2 2" xfId="18427"/>
    <cellStyle name="Normal 3 2 2 2 3 3 3 2 2 2" xfId="18428"/>
    <cellStyle name="Normal 3 2 2 2 3 3 3 2 2 2 2" xfId="18429"/>
    <cellStyle name="Normal 3 2 2 2 3 3 3 2 2 3" xfId="18430"/>
    <cellStyle name="Normal 3 2 2 2 3 3 3 2 3" xfId="18431"/>
    <cellStyle name="Normal 3 2 2 2 3 3 3 2 3 2" xfId="18432"/>
    <cellStyle name="Normal 3 2 2 2 3 3 3 2 4" xfId="18433"/>
    <cellStyle name="Normal 3 2 2 2 3 3 3 3" xfId="18434"/>
    <cellStyle name="Normal 3 2 2 2 3 3 3 3 2" xfId="18435"/>
    <cellStyle name="Normal 3 2 2 2 3 3 3 3 2 2" xfId="18436"/>
    <cellStyle name="Normal 3 2 2 2 3 3 3 3 3" xfId="18437"/>
    <cellStyle name="Normal 3 2 2 2 3 3 3 4" xfId="18438"/>
    <cellStyle name="Normal 3 2 2 2 3 3 3 4 2" xfId="18439"/>
    <cellStyle name="Normal 3 2 2 2 3 3 3 5" xfId="18440"/>
    <cellStyle name="Normal 3 2 2 2 3 3 4" xfId="18441"/>
    <cellStyle name="Normal 3 2 2 2 3 3 4 2" xfId="18442"/>
    <cellStyle name="Normal 3 2 2 2 3 3 4 2 2" xfId="18443"/>
    <cellStyle name="Normal 3 2 2 2 3 3 4 2 2 2" xfId="18444"/>
    <cellStyle name="Normal 3 2 2 2 3 3 4 2 3" xfId="18445"/>
    <cellStyle name="Normal 3 2 2 2 3 3 4 3" xfId="18446"/>
    <cellStyle name="Normal 3 2 2 2 3 3 4 3 2" xfId="18447"/>
    <cellStyle name="Normal 3 2 2 2 3 3 4 4" xfId="18448"/>
    <cellStyle name="Normal 3 2 2 2 3 3 5" xfId="18449"/>
    <cellStyle name="Normal 3 2 2 2 3 3 5 2" xfId="18450"/>
    <cellStyle name="Normal 3 2 2 2 3 3 5 2 2" xfId="18451"/>
    <cellStyle name="Normal 3 2 2 2 3 3 5 3" xfId="18452"/>
    <cellStyle name="Normal 3 2 2 2 3 3 6" xfId="18453"/>
    <cellStyle name="Normal 3 2 2 2 3 3 6 2" xfId="18454"/>
    <cellStyle name="Normal 3 2 2 2 3 3 7" xfId="18455"/>
    <cellStyle name="Normal 3 2 2 2 3 3 8" xfId="18456"/>
    <cellStyle name="Normal 3 2 2 2 3 4" xfId="18457"/>
    <cellStyle name="Normal 3 2 2 2 3 4 2" xfId="18458"/>
    <cellStyle name="Normal 3 2 2 2 3 4 2 2" xfId="18459"/>
    <cellStyle name="Normal 3 2 2 2 3 4 2 2 2" xfId="18460"/>
    <cellStyle name="Normal 3 2 2 2 3 4 2 2 2 2" xfId="18461"/>
    <cellStyle name="Normal 3 2 2 2 3 4 2 2 3" xfId="18462"/>
    <cellStyle name="Normal 3 2 2 2 3 4 2 3" xfId="18463"/>
    <cellStyle name="Normal 3 2 2 2 3 4 2 3 2" xfId="18464"/>
    <cellStyle name="Normal 3 2 2 2 3 4 2 4" xfId="18465"/>
    <cellStyle name="Normal 3 2 2 2 3 4 3" xfId="18466"/>
    <cellStyle name="Normal 3 2 2 2 3 4 3 2" xfId="18467"/>
    <cellStyle name="Normal 3 2 2 2 3 4 3 2 2" xfId="18468"/>
    <cellStyle name="Normal 3 2 2 2 3 4 3 3" xfId="18469"/>
    <cellStyle name="Normal 3 2 2 2 3 4 4" xfId="18470"/>
    <cellStyle name="Normal 3 2 2 2 3 4 4 2" xfId="18471"/>
    <cellStyle name="Normal 3 2 2 2 3 4 5" xfId="18472"/>
    <cellStyle name="Normal 3 2 2 2 3 5" xfId="18473"/>
    <cellStyle name="Normal 3 2 2 2 3 5 2" xfId="18474"/>
    <cellStyle name="Normal 3 2 2 2 3 5 2 2" xfId="18475"/>
    <cellStyle name="Normal 3 2 2 2 3 5 2 2 2" xfId="18476"/>
    <cellStyle name="Normal 3 2 2 2 3 5 2 2 2 2" xfId="18477"/>
    <cellStyle name="Normal 3 2 2 2 3 5 2 2 3" xfId="18478"/>
    <cellStyle name="Normal 3 2 2 2 3 5 2 3" xfId="18479"/>
    <cellStyle name="Normal 3 2 2 2 3 5 2 3 2" xfId="18480"/>
    <cellStyle name="Normal 3 2 2 2 3 5 2 4" xfId="18481"/>
    <cellStyle name="Normal 3 2 2 2 3 5 3" xfId="18482"/>
    <cellStyle name="Normal 3 2 2 2 3 5 3 2" xfId="18483"/>
    <cellStyle name="Normal 3 2 2 2 3 5 3 2 2" xfId="18484"/>
    <cellStyle name="Normal 3 2 2 2 3 5 3 3" xfId="18485"/>
    <cellStyle name="Normal 3 2 2 2 3 5 4" xfId="18486"/>
    <cellStyle name="Normal 3 2 2 2 3 5 4 2" xfId="18487"/>
    <cellStyle name="Normal 3 2 2 2 3 5 5" xfId="18488"/>
    <cellStyle name="Normal 3 2 2 2 3 6" xfId="18489"/>
    <cellStyle name="Normal 3 2 2 2 3 6 2" xfId="18490"/>
    <cellStyle name="Normal 3 2 2 2 3 6 2 2" xfId="18491"/>
    <cellStyle name="Normal 3 2 2 2 3 6 2 2 2" xfId="18492"/>
    <cellStyle name="Normal 3 2 2 2 3 6 2 2 2 2" xfId="18493"/>
    <cellStyle name="Normal 3 2 2 2 3 6 2 2 3" xfId="18494"/>
    <cellStyle name="Normal 3 2 2 2 3 6 2 3" xfId="18495"/>
    <cellStyle name="Normal 3 2 2 2 3 6 2 3 2" xfId="18496"/>
    <cellStyle name="Normal 3 2 2 2 3 6 2 4" xfId="18497"/>
    <cellStyle name="Normal 3 2 2 2 3 6 3" xfId="18498"/>
    <cellStyle name="Normal 3 2 2 2 3 6 3 2" xfId="18499"/>
    <cellStyle name="Normal 3 2 2 2 3 6 3 2 2" xfId="18500"/>
    <cellStyle name="Normal 3 2 2 2 3 6 3 3" xfId="18501"/>
    <cellStyle name="Normal 3 2 2 2 3 6 4" xfId="18502"/>
    <cellStyle name="Normal 3 2 2 2 3 6 4 2" xfId="18503"/>
    <cellStyle name="Normal 3 2 2 2 3 6 5" xfId="18504"/>
    <cellStyle name="Normal 3 2 2 2 3 7" xfId="18505"/>
    <cellStyle name="Normal 3 2 2 2 3 7 2" xfId="18506"/>
    <cellStyle name="Normal 3 2 2 2 3 7 2 2" xfId="18507"/>
    <cellStyle name="Normal 3 2 2 2 3 7 2 2 2" xfId="18508"/>
    <cellStyle name="Normal 3 2 2 2 3 7 2 3" xfId="18509"/>
    <cellStyle name="Normal 3 2 2 2 3 7 3" xfId="18510"/>
    <cellStyle name="Normal 3 2 2 2 3 7 3 2" xfId="18511"/>
    <cellStyle name="Normal 3 2 2 2 3 7 4" xfId="18512"/>
    <cellStyle name="Normal 3 2 2 2 3 8" xfId="18513"/>
    <cellStyle name="Normal 3 2 2 2 3 8 2" xfId="18514"/>
    <cellStyle name="Normal 3 2 2 2 3 8 2 2" xfId="18515"/>
    <cellStyle name="Normal 3 2 2 2 3 8 3" xfId="18516"/>
    <cellStyle name="Normal 3 2 2 2 3 9" xfId="18517"/>
    <cellStyle name="Normal 3 2 2 2 3 9 2" xfId="18518"/>
    <cellStyle name="Normal 3 2 2 2 4" xfId="18519"/>
    <cellStyle name="Normal 3 2 2 2 4 10" xfId="18520"/>
    <cellStyle name="Normal 3 2 2 2 4 11" xfId="18521"/>
    <cellStyle name="Normal 3 2 2 2 4 2" xfId="18522"/>
    <cellStyle name="Normal 3 2 2 2 4 2 2" xfId="18523"/>
    <cellStyle name="Normal 3 2 2 2 4 2 2 2" xfId="18524"/>
    <cellStyle name="Normal 3 2 2 2 4 2 2 2 2" xfId="18525"/>
    <cellStyle name="Normal 3 2 2 2 4 2 2 2 2 2" xfId="18526"/>
    <cellStyle name="Normal 3 2 2 2 4 2 2 2 2 2 2" xfId="18527"/>
    <cellStyle name="Normal 3 2 2 2 4 2 2 2 2 3" xfId="18528"/>
    <cellStyle name="Normal 3 2 2 2 4 2 2 2 3" xfId="18529"/>
    <cellStyle name="Normal 3 2 2 2 4 2 2 2 3 2" xfId="18530"/>
    <cellStyle name="Normal 3 2 2 2 4 2 2 2 4" xfId="18531"/>
    <cellStyle name="Normal 3 2 2 2 4 2 2 3" xfId="18532"/>
    <cellStyle name="Normal 3 2 2 2 4 2 2 3 2" xfId="18533"/>
    <cellStyle name="Normal 3 2 2 2 4 2 2 3 2 2" xfId="18534"/>
    <cellStyle name="Normal 3 2 2 2 4 2 2 3 3" xfId="18535"/>
    <cellStyle name="Normal 3 2 2 2 4 2 2 4" xfId="18536"/>
    <cellStyle name="Normal 3 2 2 2 4 2 2 4 2" xfId="18537"/>
    <cellStyle name="Normal 3 2 2 2 4 2 2 5" xfId="18538"/>
    <cellStyle name="Normal 3 2 2 2 4 2 3" xfId="18539"/>
    <cellStyle name="Normal 3 2 2 2 4 2 3 2" xfId="18540"/>
    <cellStyle name="Normal 3 2 2 2 4 2 3 2 2" xfId="18541"/>
    <cellStyle name="Normal 3 2 2 2 4 2 3 2 2 2" xfId="18542"/>
    <cellStyle name="Normal 3 2 2 2 4 2 3 2 2 2 2" xfId="18543"/>
    <cellStyle name="Normal 3 2 2 2 4 2 3 2 2 3" xfId="18544"/>
    <cellStyle name="Normal 3 2 2 2 4 2 3 2 3" xfId="18545"/>
    <cellStyle name="Normal 3 2 2 2 4 2 3 2 3 2" xfId="18546"/>
    <cellStyle name="Normal 3 2 2 2 4 2 3 2 4" xfId="18547"/>
    <cellStyle name="Normal 3 2 2 2 4 2 3 3" xfId="18548"/>
    <cellStyle name="Normal 3 2 2 2 4 2 3 3 2" xfId="18549"/>
    <cellStyle name="Normal 3 2 2 2 4 2 3 3 2 2" xfId="18550"/>
    <cellStyle name="Normal 3 2 2 2 4 2 3 3 3" xfId="18551"/>
    <cellStyle name="Normal 3 2 2 2 4 2 3 4" xfId="18552"/>
    <cellStyle name="Normal 3 2 2 2 4 2 3 4 2" xfId="18553"/>
    <cellStyle name="Normal 3 2 2 2 4 2 3 5" xfId="18554"/>
    <cellStyle name="Normal 3 2 2 2 4 2 4" xfId="18555"/>
    <cellStyle name="Normal 3 2 2 2 4 2 4 2" xfId="18556"/>
    <cellStyle name="Normal 3 2 2 2 4 2 4 2 2" xfId="18557"/>
    <cellStyle name="Normal 3 2 2 2 4 2 4 2 2 2" xfId="18558"/>
    <cellStyle name="Normal 3 2 2 2 4 2 4 2 3" xfId="18559"/>
    <cellStyle name="Normal 3 2 2 2 4 2 4 3" xfId="18560"/>
    <cellStyle name="Normal 3 2 2 2 4 2 4 3 2" xfId="18561"/>
    <cellStyle name="Normal 3 2 2 2 4 2 4 4" xfId="18562"/>
    <cellStyle name="Normal 3 2 2 2 4 2 5" xfId="18563"/>
    <cellStyle name="Normal 3 2 2 2 4 2 5 2" xfId="18564"/>
    <cellStyle name="Normal 3 2 2 2 4 2 5 2 2" xfId="18565"/>
    <cellStyle name="Normal 3 2 2 2 4 2 5 3" xfId="18566"/>
    <cellStyle name="Normal 3 2 2 2 4 2 6" xfId="18567"/>
    <cellStyle name="Normal 3 2 2 2 4 2 6 2" xfId="18568"/>
    <cellStyle name="Normal 3 2 2 2 4 2 7" xfId="18569"/>
    <cellStyle name="Normal 3 2 2 2 4 2 8" xfId="18570"/>
    <cellStyle name="Normal 3 2 2 2 4 3" xfId="18571"/>
    <cellStyle name="Normal 3 2 2 2 4 3 2" xfId="18572"/>
    <cellStyle name="Normal 3 2 2 2 4 3 2 2" xfId="18573"/>
    <cellStyle name="Normal 3 2 2 2 4 3 2 2 2" xfId="18574"/>
    <cellStyle name="Normal 3 2 2 2 4 3 2 2 2 2" xfId="18575"/>
    <cellStyle name="Normal 3 2 2 2 4 3 2 2 3" xfId="18576"/>
    <cellStyle name="Normal 3 2 2 2 4 3 2 3" xfId="18577"/>
    <cellStyle name="Normal 3 2 2 2 4 3 2 3 2" xfId="18578"/>
    <cellStyle name="Normal 3 2 2 2 4 3 2 4" xfId="18579"/>
    <cellStyle name="Normal 3 2 2 2 4 3 3" xfId="18580"/>
    <cellStyle name="Normal 3 2 2 2 4 3 3 2" xfId="18581"/>
    <cellStyle name="Normal 3 2 2 2 4 3 3 2 2" xfId="18582"/>
    <cellStyle name="Normal 3 2 2 2 4 3 3 3" xfId="18583"/>
    <cellStyle name="Normal 3 2 2 2 4 3 4" xfId="18584"/>
    <cellStyle name="Normal 3 2 2 2 4 3 4 2" xfId="18585"/>
    <cellStyle name="Normal 3 2 2 2 4 3 5" xfId="18586"/>
    <cellStyle name="Normal 3 2 2 2 4 4" xfId="18587"/>
    <cellStyle name="Normal 3 2 2 2 4 4 2" xfId="18588"/>
    <cellStyle name="Normal 3 2 2 2 4 4 2 2" xfId="18589"/>
    <cellStyle name="Normal 3 2 2 2 4 4 2 2 2" xfId="18590"/>
    <cellStyle name="Normal 3 2 2 2 4 4 2 2 2 2" xfId="18591"/>
    <cellStyle name="Normal 3 2 2 2 4 4 2 2 3" xfId="18592"/>
    <cellStyle name="Normal 3 2 2 2 4 4 2 3" xfId="18593"/>
    <cellStyle name="Normal 3 2 2 2 4 4 2 3 2" xfId="18594"/>
    <cellStyle name="Normal 3 2 2 2 4 4 2 4" xfId="18595"/>
    <cellStyle name="Normal 3 2 2 2 4 4 3" xfId="18596"/>
    <cellStyle name="Normal 3 2 2 2 4 4 3 2" xfId="18597"/>
    <cellStyle name="Normal 3 2 2 2 4 4 3 2 2" xfId="18598"/>
    <cellStyle name="Normal 3 2 2 2 4 4 3 3" xfId="18599"/>
    <cellStyle name="Normal 3 2 2 2 4 4 4" xfId="18600"/>
    <cellStyle name="Normal 3 2 2 2 4 4 4 2" xfId="18601"/>
    <cellStyle name="Normal 3 2 2 2 4 4 5" xfId="18602"/>
    <cellStyle name="Normal 3 2 2 2 4 5" xfId="18603"/>
    <cellStyle name="Normal 3 2 2 2 4 5 2" xfId="18604"/>
    <cellStyle name="Normal 3 2 2 2 4 5 2 2" xfId="18605"/>
    <cellStyle name="Normal 3 2 2 2 4 5 2 2 2" xfId="18606"/>
    <cellStyle name="Normal 3 2 2 2 4 5 2 2 2 2" xfId="18607"/>
    <cellStyle name="Normal 3 2 2 2 4 5 2 2 3" xfId="18608"/>
    <cellStyle name="Normal 3 2 2 2 4 5 2 3" xfId="18609"/>
    <cellStyle name="Normal 3 2 2 2 4 5 2 3 2" xfId="18610"/>
    <cellStyle name="Normal 3 2 2 2 4 5 2 4" xfId="18611"/>
    <cellStyle name="Normal 3 2 2 2 4 5 3" xfId="18612"/>
    <cellStyle name="Normal 3 2 2 2 4 5 3 2" xfId="18613"/>
    <cellStyle name="Normal 3 2 2 2 4 5 3 2 2" xfId="18614"/>
    <cellStyle name="Normal 3 2 2 2 4 5 3 3" xfId="18615"/>
    <cellStyle name="Normal 3 2 2 2 4 5 4" xfId="18616"/>
    <cellStyle name="Normal 3 2 2 2 4 5 4 2" xfId="18617"/>
    <cellStyle name="Normal 3 2 2 2 4 5 5" xfId="18618"/>
    <cellStyle name="Normal 3 2 2 2 4 6" xfId="18619"/>
    <cellStyle name="Normal 3 2 2 2 4 6 2" xfId="18620"/>
    <cellStyle name="Normal 3 2 2 2 4 6 2 2" xfId="18621"/>
    <cellStyle name="Normal 3 2 2 2 4 6 2 2 2" xfId="18622"/>
    <cellStyle name="Normal 3 2 2 2 4 6 2 3" xfId="18623"/>
    <cellStyle name="Normal 3 2 2 2 4 6 3" xfId="18624"/>
    <cellStyle name="Normal 3 2 2 2 4 6 3 2" xfId="18625"/>
    <cellStyle name="Normal 3 2 2 2 4 6 4" xfId="18626"/>
    <cellStyle name="Normal 3 2 2 2 4 7" xfId="18627"/>
    <cellStyle name="Normal 3 2 2 2 4 7 2" xfId="18628"/>
    <cellStyle name="Normal 3 2 2 2 4 7 2 2" xfId="18629"/>
    <cellStyle name="Normal 3 2 2 2 4 7 3" xfId="18630"/>
    <cellStyle name="Normal 3 2 2 2 4 8" xfId="18631"/>
    <cellStyle name="Normal 3 2 2 2 4 8 2" xfId="18632"/>
    <cellStyle name="Normal 3 2 2 2 4 9" xfId="18633"/>
    <cellStyle name="Normal 3 2 2 2 4 9 2" xfId="18634"/>
    <cellStyle name="Normal 3 2 2 2 5" xfId="18635"/>
    <cellStyle name="Normal 3 2 2 2 5 10" xfId="18636"/>
    <cellStyle name="Normal 3 2 2 2 5 11" xfId="18637"/>
    <cellStyle name="Normal 3 2 2 2 5 2" xfId="18638"/>
    <cellStyle name="Normal 3 2 2 2 5 2 2" xfId="18639"/>
    <cellStyle name="Normal 3 2 2 2 5 2 2 2" xfId="18640"/>
    <cellStyle name="Normal 3 2 2 2 5 2 2 2 2" xfId="18641"/>
    <cellStyle name="Normal 3 2 2 2 5 2 2 2 2 2" xfId="18642"/>
    <cellStyle name="Normal 3 2 2 2 5 2 2 2 2 2 2" xfId="18643"/>
    <cellStyle name="Normal 3 2 2 2 5 2 2 2 2 3" xfId="18644"/>
    <cellStyle name="Normal 3 2 2 2 5 2 2 2 3" xfId="18645"/>
    <cellStyle name="Normal 3 2 2 2 5 2 2 2 3 2" xfId="18646"/>
    <cellStyle name="Normal 3 2 2 2 5 2 2 2 4" xfId="18647"/>
    <cellStyle name="Normal 3 2 2 2 5 2 2 3" xfId="18648"/>
    <cellStyle name="Normal 3 2 2 2 5 2 2 3 2" xfId="18649"/>
    <cellStyle name="Normal 3 2 2 2 5 2 2 3 2 2" xfId="18650"/>
    <cellStyle name="Normal 3 2 2 2 5 2 2 3 3" xfId="18651"/>
    <cellStyle name="Normal 3 2 2 2 5 2 2 4" xfId="18652"/>
    <cellStyle name="Normal 3 2 2 2 5 2 2 4 2" xfId="18653"/>
    <cellStyle name="Normal 3 2 2 2 5 2 2 5" xfId="18654"/>
    <cellStyle name="Normal 3 2 2 2 5 2 3" xfId="18655"/>
    <cellStyle name="Normal 3 2 2 2 5 2 3 2" xfId="18656"/>
    <cellStyle name="Normal 3 2 2 2 5 2 3 2 2" xfId="18657"/>
    <cellStyle name="Normal 3 2 2 2 5 2 3 2 2 2" xfId="18658"/>
    <cellStyle name="Normal 3 2 2 2 5 2 3 2 2 2 2" xfId="18659"/>
    <cellStyle name="Normal 3 2 2 2 5 2 3 2 2 3" xfId="18660"/>
    <cellStyle name="Normal 3 2 2 2 5 2 3 2 3" xfId="18661"/>
    <cellStyle name="Normal 3 2 2 2 5 2 3 2 3 2" xfId="18662"/>
    <cellStyle name="Normal 3 2 2 2 5 2 3 2 4" xfId="18663"/>
    <cellStyle name="Normal 3 2 2 2 5 2 3 3" xfId="18664"/>
    <cellStyle name="Normal 3 2 2 2 5 2 3 3 2" xfId="18665"/>
    <cellStyle name="Normal 3 2 2 2 5 2 3 3 2 2" xfId="18666"/>
    <cellStyle name="Normal 3 2 2 2 5 2 3 3 3" xfId="18667"/>
    <cellStyle name="Normal 3 2 2 2 5 2 3 4" xfId="18668"/>
    <cellStyle name="Normal 3 2 2 2 5 2 3 4 2" xfId="18669"/>
    <cellStyle name="Normal 3 2 2 2 5 2 3 5" xfId="18670"/>
    <cellStyle name="Normal 3 2 2 2 5 2 4" xfId="18671"/>
    <cellStyle name="Normal 3 2 2 2 5 2 4 2" xfId="18672"/>
    <cellStyle name="Normal 3 2 2 2 5 2 4 2 2" xfId="18673"/>
    <cellStyle name="Normal 3 2 2 2 5 2 4 2 2 2" xfId="18674"/>
    <cellStyle name="Normal 3 2 2 2 5 2 4 2 3" xfId="18675"/>
    <cellStyle name="Normal 3 2 2 2 5 2 4 3" xfId="18676"/>
    <cellStyle name="Normal 3 2 2 2 5 2 4 3 2" xfId="18677"/>
    <cellStyle name="Normal 3 2 2 2 5 2 4 4" xfId="18678"/>
    <cellStyle name="Normal 3 2 2 2 5 2 5" xfId="18679"/>
    <cellStyle name="Normal 3 2 2 2 5 2 5 2" xfId="18680"/>
    <cellStyle name="Normal 3 2 2 2 5 2 5 2 2" xfId="18681"/>
    <cellStyle name="Normal 3 2 2 2 5 2 5 3" xfId="18682"/>
    <cellStyle name="Normal 3 2 2 2 5 2 6" xfId="18683"/>
    <cellStyle name="Normal 3 2 2 2 5 2 6 2" xfId="18684"/>
    <cellStyle name="Normal 3 2 2 2 5 2 7" xfId="18685"/>
    <cellStyle name="Normal 3 2 2 2 5 2 8" xfId="18686"/>
    <cellStyle name="Normal 3 2 2 2 5 3" xfId="18687"/>
    <cellStyle name="Normal 3 2 2 2 5 3 2" xfId="18688"/>
    <cellStyle name="Normal 3 2 2 2 5 3 2 2" xfId="18689"/>
    <cellStyle name="Normal 3 2 2 2 5 3 2 2 2" xfId="18690"/>
    <cellStyle name="Normal 3 2 2 2 5 3 2 2 2 2" xfId="18691"/>
    <cellStyle name="Normal 3 2 2 2 5 3 2 2 3" xfId="18692"/>
    <cellStyle name="Normal 3 2 2 2 5 3 2 3" xfId="18693"/>
    <cellStyle name="Normal 3 2 2 2 5 3 2 3 2" xfId="18694"/>
    <cellStyle name="Normal 3 2 2 2 5 3 2 4" xfId="18695"/>
    <cellStyle name="Normal 3 2 2 2 5 3 3" xfId="18696"/>
    <cellStyle name="Normal 3 2 2 2 5 3 3 2" xfId="18697"/>
    <cellStyle name="Normal 3 2 2 2 5 3 3 2 2" xfId="18698"/>
    <cellStyle name="Normal 3 2 2 2 5 3 3 3" xfId="18699"/>
    <cellStyle name="Normal 3 2 2 2 5 3 4" xfId="18700"/>
    <cellStyle name="Normal 3 2 2 2 5 3 4 2" xfId="18701"/>
    <cellStyle name="Normal 3 2 2 2 5 3 5" xfId="18702"/>
    <cellStyle name="Normal 3 2 2 2 5 4" xfId="18703"/>
    <cellStyle name="Normal 3 2 2 2 5 4 2" xfId="18704"/>
    <cellStyle name="Normal 3 2 2 2 5 4 2 2" xfId="18705"/>
    <cellStyle name="Normal 3 2 2 2 5 4 2 2 2" xfId="18706"/>
    <cellStyle name="Normal 3 2 2 2 5 4 2 2 2 2" xfId="18707"/>
    <cellStyle name="Normal 3 2 2 2 5 4 2 2 3" xfId="18708"/>
    <cellStyle name="Normal 3 2 2 2 5 4 2 3" xfId="18709"/>
    <cellStyle name="Normal 3 2 2 2 5 4 2 3 2" xfId="18710"/>
    <cellStyle name="Normal 3 2 2 2 5 4 2 4" xfId="18711"/>
    <cellStyle name="Normal 3 2 2 2 5 4 3" xfId="18712"/>
    <cellStyle name="Normal 3 2 2 2 5 4 3 2" xfId="18713"/>
    <cellStyle name="Normal 3 2 2 2 5 4 3 2 2" xfId="18714"/>
    <cellStyle name="Normal 3 2 2 2 5 4 3 3" xfId="18715"/>
    <cellStyle name="Normal 3 2 2 2 5 4 4" xfId="18716"/>
    <cellStyle name="Normal 3 2 2 2 5 4 4 2" xfId="18717"/>
    <cellStyle name="Normal 3 2 2 2 5 4 5" xfId="18718"/>
    <cellStyle name="Normal 3 2 2 2 5 5" xfId="18719"/>
    <cellStyle name="Normal 3 2 2 2 5 5 2" xfId="18720"/>
    <cellStyle name="Normal 3 2 2 2 5 5 2 2" xfId="18721"/>
    <cellStyle name="Normal 3 2 2 2 5 5 2 2 2" xfId="18722"/>
    <cellStyle name="Normal 3 2 2 2 5 5 2 2 2 2" xfId="18723"/>
    <cellStyle name="Normal 3 2 2 2 5 5 2 2 3" xfId="18724"/>
    <cellStyle name="Normal 3 2 2 2 5 5 2 3" xfId="18725"/>
    <cellStyle name="Normal 3 2 2 2 5 5 2 3 2" xfId="18726"/>
    <cellStyle name="Normal 3 2 2 2 5 5 2 4" xfId="18727"/>
    <cellStyle name="Normal 3 2 2 2 5 5 3" xfId="18728"/>
    <cellStyle name="Normal 3 2 2 2 5 5 3 2" xfId="18729"/>
    <cellStyle name="Normal 3 2 2 2 5 5 3 2 2" xfId="18730"/>
    <cellStyle name="Normal 3 2 2 2 5 5 3 3" xfId="18731"/>
    <cellStyle name="Normal 3 2 2 2 5 5 4" xfId="18732"/>
    <cellStyle name="Normal 3 2 2 2 5 5 4 2" xfId="18733"/>
    <cellStyle name="Normal 3 2 2 2 5 5 5" xfId="18734"/>
    <cellStyle name="Normal 3 2 2 2 5 6" xfId="18735"/>
    <cellStyle name="Normal 3 2 2 2 5 6 2" xfId="18736"/>
    <cellStyle name="Normal 3 2 2 2 5 6 2 2" xfId="18737"/>
    <cellStyle name="Normal 3 2 2 2 5 6 2 2 2" xfId="18738"/>
    <cellStyle name="Normal 3 2 2 2 5 6 2 3" xfId="18739"/>
    <cellStyle name="Normal 3 2 2 2 5 6 3" xfId="18740"/>
    <cellStyle name="Normal 3 2 2 2 5 6 3 2" xfId="18741"/>
    <cellStyle name="Normal 3 2 2 2 5 6 4" xfId="18742"/>
    <cellStyle name="Normal 3 2 2 2 5 7" xfId="18743"/>
    <cellStyle name="Normal 3 2 2 2 5 7 2" xfId="18744"/>
    <cellStyle name="Normal 3 2 2 2 5 7 2 2" xfId="18745"/>
    <cellStyle name="Normal 3 2 2 2 5 7 3" xfId="18746"/>
    <cellStyle name="Normal 3 2 2 2 5 8" xfId="18747"/>
    <cellStyle name="Normal 3 2 2 2 5 8 2" xfId="18748"/>
    <cellStyle name="Normal 3 2 2 2 5 9" xfId="18749"/>
    <cellStyle name="Normal 3 2 2 2 5 9 2" xfId="18750"/>
    <cellStyle name="Normal 3 2 2 2 6" xfId="18751"/>
    <cellStyle name="Normal 3 2 2 2 6 2" xfId="18752"/>
    <cellStyle name="Normal 3 2 2 2 6 2 2" xfId="18753"/>
    <cellStyle name="Normal 3 2 2 2 6 2 2 2" xfId="18754"/>
    <cellStyle name="Normal 3 2 2 2 6 2 2 2 2" xfId="18755"/>
    <cellStyle name="Normal 3 2 2 2 6 2 2 2 2 2" xfId="18756"/>
    <cellStyle name="Normal 3 2 2 2 6 2 2 2 3" xfId="18757"/>
    <cellStyle name="Normal 3 2 2 2 6 2 2 3" xfId="18758"/>
    <cellStyle name="Normal 3 2 2 2 6 2 2 3 2" xfId="18759"/>
    <cellStyle name="Normal 3 2 2 2 6 2 2 4" xfId="18760"/>
    <cellStyle name="Normal 3 2 2 2 6 2 3" xfId="18761"/>
    <cellStyle name="Normal 3 2 2 2 6 2 3 2" xfId="18762"/>
    <cellStyle name="Normal 3 2 2 2 6 2 3 2 2" xfId="18763"/>
    <cellStyle name="Normal 3 2 2 2 6 2 3 3" xfId="18764"/>
    <cellStyle name="Normal 3 2 2 2 6 2 4" xfId="18765"/>
    <cellStyle name="Normal 3 2 2 2 6 2 4 2" xfId="18766"/>
    <cellStyle name="Normal 3 2 2 2 6 2 5" xfId="18767"/>
    <cellStyle name="Normal 3 2 2 2 6 3" xfId="18768"/>
    <cellStyle name="Normal 3 2 2 2 6 3 2" xfId="18769"/>
    <cellStyle name="Normal 3 2 2 2 6 3 2 2" xfId="18770"/>
    <cellStyle name="Normal 3 2 2 2 6 3 2 2 2" xfId="18771"/>
    <cellStyle name="Normal 3 2 2 2 6 3 2 2 2 2" xfId="18772"/>
    <cellStyle name="Normal 3 2 2 2 6 3 2 2 3" xfId="18773"/>
    <cellStyle name="Normal 3 2 2 2 6 3 2 3" xfId="18774"/>
    <cellStyle name="Normal 3 2 2 2 6 3 2 3 2" xfId="18775"/>
    <cellStyle name="Normal 3 2 2 2 6 3 2 4" xfId="18776"/>
    <cellStyle name="Normal 3 2 2 2 6 3 3" xfId="18777"/>
    <cellStyle name="Normal 3 2 2 2 6 3 3 2" xfId="18778"/>
    <cellStyle name="Normal 3 2 2 2 6 3 3 2 2" xfId="18779"/>
    <cellStyle name="Normal 3 2 2 2 6 3 3 3" xfId="18780"/>
    <cellStyle name="Normal 3 2 2 2 6 3 4" xfId="18781"/>
    <cellStyle name="Normal 3 2 2 2 6 3 4 2" xfId="18782"/>
    <cellStyle name="Normal 3 2 2 2 6 3 5" xfId="18783"/>
    <cellStyle name="Normal 3 2 2 2 6 4" xfId="18784"/>
    <cellStyle name="Normal 3 2 2 2 6 4 2" xfId="18785"/>
    <cellStyle name="Normal 3 2 2 2 6 4 2 2" xfId="18786"/>
    <cellStyle name="Normal 3 2 2 2 6 4 2 2 2" xfId="18787"/>
    <cellStyle name="Normal 3 2 2 2 6 4 2 3" xfId="18788"/>
    <cellStyle name="Normal 3 2 2 2 6 4 3" xfId="18789"/>
    <cellStyle name="Normal 3 2 2 2 6 4 3 2" xfId="18790"/>
    <cellStyle name="Normal 3 2 2 2 6 4 4" xfId="18791"/>
    <cellStyle name="Normal 3 2 2 2 6 5" xfId="18792"/>
    <cellStyle name="Normal 3 2 2 2 6 5 2" xfId="18793"/>
    <cellStyle name="Normal 3 2 2 2 6 5 2 2" xfId="18794"/>
    <cellStyle name="Normal 3 2 2 2 6 5 3" xfId="18795"/>
    <cellStyle name="Normal 3 2 2 2 6 6" xfId="18796"/>
    <cellStyle name="Normal 3 2 2 2 6 6 2" xfId="18797"/>
    <cellStyle name="Normal 3 2 2 2 6 7" xfId="18798"/>
    <cellStyle name="Normal 3 2 2 2 6 8" xfId="18799"/>
    <cellStyle name="Normal 3 2 2 2 7" xfId="18800"/>
    <cellStyle name="Normal 3 2 2 2 7 2" xfId="18801"/>
    <cellStyle name="Normal 3 2 2 2 7 2 2" xfId="18802"/>
    <cellStyle name="Normal 3 2 2 2 7 2 2 2" xfId="18803"/>
    <cellStyle name="Normal 3 2 2 2 7 2 2 2 2" xfId="18804"/>
    <cellStyle name="Normal 3 2 2 2 7 2 2 3" xfId="18805"/>
    <cellStyle name="Normal 3 2 2 2 7 2 3" xfId="18806"/>
    <cellStyle name="Normal 3 2 2 2 7 2 3 2" xfId="18807"/>
    <cellStyle name="Normal 3 2 2 2 7 2 4" xfId="18808"/>
    <cellStyle name="Normal 3 2 2 2 7 3" xfId="18809"/>
    <cellStyle name="Normal 3 2 2 2 7 3 2" xfId="18810"/>
    <cellStyle name="Normal 3 2 2 2 7 3 2 2" xfId="18811"/>
    <cellStyle name="Normal 3 2 2 2 7 3 3" xfId="18812"/>
    <cellStyle name="Normal 3 2 2 2 7 4" xfId="18813"/>
    <cellStyle name="Normal 3 2 2 2 7 4 2" xfId="18814"/>
    <cellStyle name="Normal 3 2 2 2 7 5" xfId="18815"/>
    <cellStyle name="Normal 3 2 2 2 8" xfId="18816"/>
    <cellStyle name="Normal 3 2 2 2 8 2" xfId="18817"/>
    <cellStyle name="Normal 3 2 2 2 8 2 2" xfId="18818"/>
    <cellStyle name="Normal 3 2 2 2 8 2 2 2" xfId="18819"/>
    <cellStyle name="Normal 3 2 2 2 8 2 2 2 2" xfId="18820"/>
    <cellStyle name="Normal 3 2 2 2 8 2 2 3" xfId="18821"/>
    <cellStyle name="Normal 3 2 2 2 8 2 3" xfId="18822"/>
    <cellStyle name="Normal 3 2 2 2 8 2 3 2" xfId="18823"/>
    <cellStyle name="Normal 3 2 2 2 8 2 4" xfId="18824"/>
    <cellStyle name="Normal 3 2 2 2 8 3" xfId="18825"/>
    <cellStyle name="Normal 3 2 2 2 8 3 2" xfId="18826"/>
    <cellStyle name="Normal 3 2 2 2 8 3 2 2" xfId="18827"/>
    <cellStyle name="Normal 3 2 2 2 8 3 3" xfId="18828"/>
    <cellStyle name="Normal 3 2 2 2 8 4" xfId="18829"/>
    <cellStyle name="Normal 3 2 2 2 8 4 2" xfId="18830"/>
    <cellStyle name="Normal 3 2 2 2 8 5" xfId="18831"/>
    <cellStyle name="Normal 3 2 2 2 9" xfId="18832"/>
    <cellStyle name="Normal 3 2 2 2 9 2" xfId="18833"/>
    <cellStyle name="Normal 3 2 2 2 9 2 2" xfId="18834"/>
    <cellStyle name="Normal 3 2 2 2 9 2 2 2" xfId="18835"/>
    <cellStyle name="Normal 3 2 2 2 9 2 2 2 2" xfId="18836"/>
    <cellStyle name="Normal 3 2 2 2 9 2 2 3" xfId="18837"/>
    <cellStyle name="Normal 3 2 2 2 9 2 3" xfId="18838"/>
    <cellStyle name="Normal 3 2 2 2 9 2 3 2" xfId="18839"/>
    <cellStyle name="Normal 3 2 2 2 9 2 4" xfId="18840"/>
    <cellStyle name="Normal 3 2 2 2 9 3" xfId="18841"/>
    <cellStyle name="Normal 3 2 2 2 9 3 2" xfId="18842"/>
    <cellStyle name="Normal 3 2 2 2 9 3 2 2" xfId="18843"/>
    <cellStyle name="Normal 3 2 2 2 9 3 3" xfId="18844"/>
    <cellStyle name="Normal 3 2 2 2 9 4" xfId="18845"/>
    <cellStyle name="Normal 3 2 2 2 9 4 2" xfId="18846"/>
    <cellStyle name="Normal 3 2 2 2 9 5" xfId="18847"/>
    <cellStyle name="Normal 3 2 2 3" xfId="18848"/>
    <cellStyle name="Normal 3 2 2 3 10" xfId="18849"/>
    <cellStyle name="Normal 3 2 2 3 10 2" xfId="18850"/>
    <cellStyle name="Normal 3 2 2 3 11" xfId="18851"/>
    <cellStyle name="Normal 3 2 2 3 11 2" xfId="18852"/>
    <cellStyle name="Normal 3 2 2 3 12" xfId="18853"/>
    <cellStyle name="Normal 3 2 2 3 13" xfId="18854"/>
    <cellStyle name="Normal 3 2 2 3 2" xfId="18855"/>
    <cellStyle name="Normal 3 2 2 3 2 10" xfId="18856"/>
    <cellStyle name="Normal 3 2 2 3 2 11" xfId="18857"/>
    <cellStyle name="Normal 3 2 2 3 2 2" xfId="18858"/>
    <cellStyle name="Normal 3 2 2 3 2 2 2" xfId="18859"/>
    <cellStyle name="Normal 3 2 2 3 2 2 2 2" xfId="18860"/>
    <cellStyle name="Normal 3 2 2 3 2 2 2 2 2" xfId="18861"/>
    <cellStyle name="Normal 3 2 2 3 2 2 2 2 2 2" xfId="18862"/>
    <cellStyle name="Normal 3 2 2 3 2 2 2 2 2 2 2" xfId="18863"/>
    <cellStyle name="Normal 3 2 2 3 2 2 2 2 2 3" xfId="18864"/>
    <cellStyle name="Normal 3 2 2 3 2 2 2 2 3" xfId="18865"/>
    <cellStyle name="Normal 3 2 2 3 2 2 2 2 3 2" xfId="18866"/>
    <cellStyle name="Normal 3 2 2 3 2 2 2 2 4" xfId="18867"/>
    <cellStyle name="Normal 3 2 2 3 2 2 2 3" xfId="18868"/>
    <cellStyle name="Normal 3 2 2 3 2 2 2 3 2" xfId="18869"/>
    <cellStyle name="Normal 3 2 2 3 2 2 2 3 2 2" xfId="18870"/>
    <cellStyle name="Normal 3 2 2 3 2 2 2 3 3" xfId="18871"/>
    <cellStyle name="Normal 3 2 2 3 2 2 2 4" xfId="18872"/>
    <cellStyle name="Normal 3 2 2 3 2 2 2 4 2" xfId="18873"/>
    <cellStyle name="Normal 3 2 2 3 2 2 2 5" xfId="18874"/>
    <cellStyle name="Normal 3 2 2 3 2 2 3" xfId="18875"/>
    <cellStyle name="Normal 3 2 2 3 2 2 3 2" xfId="18876"/>
    <cellStyle name="Normal 3 2 2 3 2 2 3 2 2" xfId="18877"/>
    <cellStyle name="Normal 3 2 2 3 2 2 3 2 2 2" xfId="18878"/>
    <cellStyle name="Normal 3 2 2 3 2 2 3 2 2 2 2" xfId="18879"/>
    <cellStyle name="Normal 3 2 2 3 2 2 3 2 2 3" xfId="18880"/>
    <cellStyle name="Normal 3 2 2 3 2 2 3 2 3" xfId="18881"/>
    <cellStyle name="Normal 3 2 2 3 2 2 3 2 3 2" xfId="18882"/>
    <cellStyle name="Normal 3 2 2 3 2 2 3 2 4" xfId="18883"/>
    <cellStyle name="Normal 3 2 2 3 2 2 3 3" xfId="18884"/>
    <cellStyle name="Normal 3 2 2 3 2 2 3 3 2" xfId="18885"/>
    <cellStyle name="Normal 3 2 2 3 2 2 3 3 2 2" xfId="18886"/>
    <cellStyle name="Normal 3 2 2 3 2 2 3 3 3" xfId="18887"/>
    <cellStyle name="Normal 3 2 2 3 2 2 3 4" xfId="18888"/>
    <cellStyle name="Normal 3 2 2 3 2 2 3 4 2" xfId="18889"/>
    <cellStyle name="Normal 3 2 2 3 2 2 3 5" xfId="18890"/>
    <cellStyle name="Normal 3 2 2 3 2 2 4" xfId="18891"/>
    <cellStyle name="Normal 3 2 2 3 2 2 4 2" xfId="18892"/>
    <cellStyle name="Normal 3 2 2 3 2 2 4 2 2" xfId="18893"/>
    <cellStyle name="Normal 3 2 2 3 2 2 4 2 2 2" xfId="18894"/>
    <cellStyle name="Normal 3 2 2 3 2 2 4 2 3" xfId="18895"/>
    <cellStyle name="Normal 3 2 2 3 2 2 4 3" xfId="18896"/>
    <cellStyle name="Normal 3 2 2 3 2 2 4 3 2" xfId="18897"/>
    <cellStyle name="Normal 3 2 2 3 2 2 4 4" xfId="18898"/>
    <cellStyle name="Normal 3 2 2 3 2 2 5" xfId="18899"/>
    <cellStyle name="Normal 3 2 2 3 2 2 5 2" xfId="18900"/>
    <cellStyle name="Normal 3 2 2 3 2 2 5 2 2" xfId="18901"/>
    <cellStyle name="Normal 3 2 2 3 2 2 5 3" xfId="18902"/>
    <cellStyle name="Normal 3 2 2 3 2 2 6" xfId="18903"/>
    <cellStyle name="Normal 3 2 2 3 2 2 6 2" xfId="18904"/>
    <cellStyle name="Normal 3 2 2 3 2 2 7" xfId="18905"/>
    <cellStyle name="Normal 3 2 2 3 2 2 8" xfId="18906"/>
    <cellStyle name="Normal 3 2 2 3 2 3" xfId="18907"/>
    <cellStyle name="Normal 3 2 2 3 2 3 2" xfId="18908"/>
    <cellStyle name="Normal 3 2 2 3 2 3 2 2" xfId="18909"/>
    <cellStyle name="Normal 3 2 2 3 2 3 2 2 2" xfId="18910"/>
    <cellStyle name="Normal 3 2 2 3 2 3 2 2 2 2" xfId="18911"/>
    <cellStyle name="Normal 3 2 2 3 2 3 2 2 3" xfId="18912"/>
    <cellStyle name="Normal 3 2 2 3 2 3 2 3" xfId="18913"/>
    <cellStyle name="Normal 3 2 2 3 2 3 2 3 2" xfId="18914"/>
    <cellStyle name="Normal 3 2 2 3 2 3 2 4" xfId="18915"/>
    <cellStyle name="Normal 3 2 2 3 2 3 3" xfId="18916"/>
    <cellStyle name="Normal 3 2 2 3 2 3 3 2" xfId="18917"/>
    <cellStyle name="Normal 3 2 2 3 2 3 3 2 2" xfId="18918"/>
    <cellStyle name="Normal 3 2 2 3 2 3 3 3" xfId="18919"/>
    <cellStyle name="Normal 3 2 2 3 2 3 4" xfId="18920"/>
    <cellStyle name="Normal 3 2 2 3 2 3 4 2" xfId="18921"/>
    <cellStyle name="Normal 3 2 2 3 2 3 5" xfId="18922"/>
    <cellStyle name="Normal 3 2 2 3 2 4" xfId="18923"/>
    <cellStyle name="Normal 3 2 2 3 2 4 2" xfId="18924"/>
    <cellStyle name="Normal 3 2 2 3 2 4 2 2" xfId="18925"/>
    <cellStyle name="Normal 3 2 2 3 2 4 2 2 2" xfId="18926"/>
    <cellStyle name="Normal 3 2 2 3 2 4 2 2 2 2" xfId="18927"/>
    <cellStyle name="Normal 3 2 2 3 2 4 2 2 3" xfId="18928"/>
    <cellStyle name="Normal 3 2 2 3 2 4 2 3" xfId="18929"/>
    <cellStyle name="Normal 3 2 2 3 2 4 2 3 2" xfId="18930"/>
    <cellStyle name="Normal 3 2 2 3 2 4 2 4" xfId="18931"/>
    <cellStyle name="Normal 3 2 2 3 2 4 3" xfId="18932"/>
    <cellStyle name="Normal 3 2 2 3 2 4 3 2" xfId="18933"/>
    <cellStyle name="Normal 3 2 2 3 2 4 3 2 2" xfId="18934"/>
    <cellStyle name="Normal 3 2 2 3 2 4 3 3" xfId="18935"/>
    <cellStyle name="Normal 3 2 2 3 2 4 4" xfId="18936"/>
    <cellStyle name="Normal 3 2 2 3 2 4 4 2" xfId="18937"/>
    <cellStyle name="Normal 3 2 2 3 2 4 5" xfId="18938"/>
    <cellStyle name="Normal 3 2 2 3 2 5" xfId="18939"/>
    <cellStyle name="Normal 3 2 2 3 2 5 2" xfId="18940"/>
    <cellStyle name="Normal 3 2 2 3 2 5 2 2" xfId="18941"/>
    <cellStyle name="Normal 3 2 2 3 2 5 2 2 2" xfId="18942"/>
    <cellStyle name="Normal 3 2 2 3 2 5 2 2 2 2" xfId="18943"/>
    <cellStyle name="Normal 3 2 2 3 2 5 2 2 3" xfId="18944"/>
    <cellStyle name="Normal 3 2 2 3 2 5 2 3" xfId="18945"/>
    <cellStyle name="Normal 3 2 2 3 2 5 2 3 2" xfId="18946"/>
    <cellStyle name="Normal 3 2 2 3 2 5 2 4" xfId="18947"/>
    <cellStyle name="Normal 3 2 2 3 2 5 3" xfId="18948"/>
    <cellStyle name="Normal 3 2 2 3 2 5 3 2" xfId="18949"/>
    <cellStyle name="Normal 3 2 2 3 2 5 3 2 2" xfId="18950"/>
    <cellStyle name="Normal 3 2 2 3 2 5 3 3" xfId="18951"/>
    <cellStyle name="Normal 3 2 2 3 2 5 4" xfId="18952"/>
    <cellStyle name="Normal 3 2 2 3 2 5 4 2" xfId="18953"/>
    <cellStyle name="Normal 3 2 2 3 2 5 5" xfId="18954"/>
    <cellStyle name="Normal 3 2 2 3 2 6" xfId="18955"/>
    <cellStyle name="Normal 3 2 2 3 2 6 2" xfId="18956"/>
    <cellStyle name="Normal 3 2 2 3 2 6 2 2" xfId="18957"/>
    <cellStyle name="Normal 3 2 2 3 2 6 2 2 2" xfId="18958"/>
    <cellStyle name="Normal 3 2 2 3 2 6 2 3" xfId="18959"/>
    <cellStyle name="Normal 3 2 2 3 2 6 3" xfId="18960"/>
    <cellStyle name="Normal 3 2 2 3 2 6 3 2" xfId="18961"/>
    <cellStyle name="Normal 3 2 2 3 2 6 4" xfId="18962"/>
    <cellStyle name="Normal 3 2 2 3 2 7" xfId="18963"/>
    <cellStyle name="Normal 3 2 2 3 2 7 2" xfId="18964"/>
    <cellStyle name="Normal 3 2 2 3 2 7 2 2" xfId="18965"/>
    <cellStyle name="Normal 3 2 2 3 2 7 3" xfId="18966"/>
    <cellStyle name="Normal 3 2 2 3 2 8" xfId="18967"/>
    <cellStyle name="Normal 3 2 2 3 2 8 2" xfId="18968"/>
    <cellStyle name="Normal 3 2 2 3 2 9" xfId="18969"/>
    <cellStyle name="Normal 3 2 2 3 2 9 2" xfId="18970"/>
    <cellStyle name="Normal 3 2 2 3 3" xfId="18971"/>
    <cellStyle name="Normal 3 2 2 3 3 10" xfId="18972"/>
    <cellStyle name="Normal 3 2 2 3 3 11" xfId="18973"/>
    <cellStyle name="Normal 3 2 2 3 3 2" xfId="18974"/>
    <cellStyle name="Normal 3 2 2 3 3 2 2" xfId="18975"/>
    <cellStyle name="Normal 3 2 2 3 3 2 2 2" xfId="18976"/>
    <cellStyle name="Normal 3 2 2 3 3 2 2 2 2" xfId="18977"/>
    <cellStyle name="Normal 3 2 2 3 3 2 2 2 2 2" xfId="18978"/>
    <cellStyle name="Normal 3 2 2 3 3 2 2 2 2 2 2" xfId="18979"/>
    <cellStyle name="Normal 3 2 2 3 3 2 2 2 2 3" xfId="18980"/>
    <cellStyle name="Normal 3 2 2 3 3 2 2 2 3" xfId="18981"/>
    <cellStyle name="Normal 3 2 2 3 3 2 2 2 3 2" xfId="18982"/>
    <cellStyle name="Normal 3 2 2 3 3 2 2 2 4" xfId="18983"/>
    <cellStyle name="Normal 3 2 2 3 3 2 2 3" xfId="18984"/>
    <cellStyle name="Normal 3 2 2 3 3 2 2 3 2" xfId="18985"/>
    <cellStyle name="Normal 3 2 2 3 3 2 2 3 2 2" xfId="18986"/>
    <cellStyle name="Normal 3 2 2 3 3 2 2 3 3" xfId="18987"/>
    <cellStyle name="Normal 3 2 2 3 3 2 2 4" xfId="18988"/>
    <cellStyle name="Normal 3 2 2 3 3 2 2 4 2" xfId="18989"/>
    <cellStyle name="Normal 3 2 2 3 3 2 2 5" xfId="18990"/>
    <cellStyle name="Normal 3 2 2 3 3 2 3" xfId="18991"/>
    <cellStyle name="Normal 3 2 2 3 3 2 3 2" xfId="18992"/>
    <cellStyle name="Normal 3 2 2 3 3 2 3 2 2" xfId="18993"/>
    <cellStyle name="Normal 3 2 2 3 3 2 3 2 2 2" xfId="18994"/>
    <cellStyle name="Normal 3 2 2 3 3 2 3 2 2 2 2" xfId="18995"/>
    <cellStyle name="Normal 3 2 2 3 3 2 3 2 2 3" xfId="18996"/>
    <cellStyle name="Normal 3 2 2 3 3 2 3 2 3" xfId="18997"/>
    <cellStyle name="Normal 3 2 2 3 3 2 3 2 3 2" xfId="18998"/>
    <cellStyle name="Normal 3 2 2 3 3 2 3 2 4" xfId="18999"/>
    <cellStyle name="Normal 3 2 2 3 3 2 3 3" xfId="19000"/>
    <cellStyle name="Normal 3 2 2 3 3 2 3 3 2" xfId="19001"/>
    <cellStyle name="Normal 3 2 2 3 3 2 3 3 2 2" xfId="19002"/>
    <cellStyle name="Normal 3 2 2 3 3 2 3 3 3" xfId="19003"/>
    <cellStyle name="Normal 3 2 2 3 3 2 3 4" xfId="19004"/>
    <cellStyle name="Normal 3 2 2 3 3 2 3 4 2" xfId="19005"/>
    <cellStyle name="Normal 3 2 2 3 3 2 3 5" xfId="19006"/>
    <cellStyle name="Normal 3 2 2 3 3 2 4" xfId="19007"/>
    <cellStyle name="Normal 3 2 2 3 3 2 4 2" xfId="19008"/>
    <cellStyle name="Normal 3 2 2 3 3 2 4 2 2" xfId="19009"/>
    <cellStyle name="Normal 3 2 2 3 3 2 4 2 2 2" xfId="19010"/>
    <cellStyle name="Normal 3 2 2 3 3 2 4 2 3" xfId="19011"/>
    <cellStyle name="Normal 3 2 2 3 3 2 4 3" xfId="19012"/>
    <cellStyle name="Normal 3 2 2 3 3 2 4 3 2" xfId="19013"/>
    <cellStyle name="Normal 3 2 2 3 3 2 4 4" xfId="19014"/>
    <cellStyle name="Normal 3 2 2 3 3 2 5" xfId="19015"/>
    <cellStyle name="Normal 3 2 2 3 3 2 5 2" xfId="19016"/>
    <cellStyle name="Normal 3 2 2 3 3 2 5 2 2" xfId="19017"/>
    <cellStyle name="Normal 3 2 2 3 3 2 5 3" xfId="19018"/>
    <cellStyle name="Normal 3 2 2 3 3 2 6" xfId="19019"/>
    <cellStyle name="Normal 3 2 2 3 3 2 6 2" xfId="19020"/>
    <cellStyle name="Normal 3 2 2 3 3 2 7" xfId="19021"/>
    <cellStyle name="Normal 3 2 2 3 3 2 8" xfId="19022"/>
    <cellStyle name="Normal 3 2 2 3 3 3" xfId="19023"/>
    <cellStyle name="Normal 3 2 2 3 3 3 2" xfId="19024"/>
    <cellStyle name="Normal 3 2 2 3 3 3 2 2" xfId="19025"/>
    <cellStyle name="Normal 3 2 2 3 3 3 2 2 2" xfId="19026"/>
    <cellStyle name="Normal 3 2 2 3 3 3 2 2 2 2" xfId="19027"/>
    <cellStyle name="Normal 3 2 2 3 3 3 2 2 3" xfId="19028"/>
    <cellStyle name="Normal 3 2 2 3 3 3 2 3" xfId="19029"/>
    <cellStyle name="Normal 3 2 2 3 3 3 2 3 2" xfId="19030"/>
    <cellStyle name="Normal 3 2 2 3 3 3 2 4" xfId="19031"/>
    <cellStyle name="Normal 3 2 2 3 3 3 3" xfId="19032"/>
    <cellStyle name="Normal 3 2 2 3 3 3 3 2" xfId="19033"/>
    <cellStyle name="Normal 3 2 2 3 3 3 3 2 2" xfId="19034"/>
    <cellStyle name="Normal 3 2 2 3 3 3 3 3" xfId="19035"/>
    <cellStyle name="Normal 3 2 2 3 3 3 4" xfId="19036"/>
    <cellStyle name="Normal 3 2 2 3 3 3 4 2" xfId="19037"/>
    <cellStyle name="Normal 3 2 2 3 3 3 5" xfId="19038"/>
    <cellStyle name="Normal 3 2 2 3 3 4" xfId="19039"/>
    <cellStyle name="Normal 3 2 2 3 3 4 2" xfId="19040"/>
    <cellStyle name="Normal 3 2 2 3 3 4 2 2" xfId="19041"/>
    <cellStyle name="Normal 3 2 2 3 3 4 2 2 2" xfId="19042"/>
    <cellStyle name="Normal 3 2 2 3 3 4 2 2 2 2" xfId="19043"/>
    <cellStyle name="Normal 3 2 2 3 3 4 2 2 3" xfId="19044"/>
    <cellStyle name="Normal 3 2 2 3 3 4 2 3" xfId="19045"/>
    <cellStyle name="Normal 3 2 2 3 3 4 2 3 2" xfId="19046"/>
    <cellStyle name="Normal 3 2 2 3 3 4 2 4" xfId="19047"/>
    <cellStyle name="Normal 3 2 2 3 3 4 3" xfId="19048"/>
    <cellStyle name="Normal 3 2 2 3 3 4 3 2" xfId="19049"/>
    <cellStyle name="Normal 3 2 2 3 3 4 3 2 2" xfId="19050"/>
    <cellStyle name="Normal 3 2 2 3 3 4 3 3" xfId="19051"/>
    <cellStyle name="Normal 3 2 2 3 3 4 4" xfId="19052"/>
    <cellStyle name="Normal 3 2 2 3 3 4 4 2" xfId="19053"/>
    <cellStyle name="Normal 3 2 2 3 3 4 5" xfId="19054"/>
    <cellStyle name="Normal 3 2 2 3 3 5" xfId="19055"/>
    <cellStyle name="Normal 3 2 2 3 3 5 2" xfId="19056"/>
    <cellStyle name="Normal 3 2 2 3 3 5 2 2" xfId="19057"/>
    <cellStyle name="Normal 3 2 2 3 3 5 2 2 2" xfId="19058"/>
    <cellStyle name="Normal 3 2 2 3 3 5 2 2 2 2" xfId="19059"/>
    <cellStyle name="Normal 3 2 2 3 3 5 2 2 3" xfId="19060"/>
    <cellStyle name="Normal 3 2 2 3 3 5 2 3" xfId="19061"/>
    <cellStyle name="Normal 3 2 2 3 3 5 2 3 2" xfId="19062"/>
    <cellStyle name="Normal 3 2 2 3 3 5 2 4" xfId="19063"/>
    <cellStyle name="Normal 3 2 2 3 3 5 3" xfId="19064"/>
    <cellStyle name="Normal 3 2 2 3 3 5 3 2" xfId="19065"/>
    <cellStyle name="Normal 3 2 2 3 3 5 3 2 2" xfId="19066"/>
    <cellStyle name="Normal 3 2 2 3 3 5 3 3" xfId="19067"/>
    <cellStyle name="Normal 3 2 2 3 3 5 4" xfId="19068"/>
    <cellStyle name="Normal 3 2 2 3 3 5 4 2" xfId="19069"/>
    <cellStyle name="Normal 3 2 2 3 3 5 5" xfId="19070"/>
    <cellStyle name="Normal 3 2 2 3 3 6" xfId="19071"/>
    <cellStyle name="Normal 3 2 2 3 3 6 2" xfId="19072"/>
    <cellStyle name="Normal 3 2 2 3 3 6 2 2" xfId="19073"/>
    <cellStyle name="Normal 3 2 2 3 3 6 2 2 2" xfId="19074"/>
    <cellStyle name="Normal 3 2 2 3 3 6 2 3" xfId="19075"/>
    <cellStyle name="Normal 3 2 2 3 3 6 3" xfId="19076"/>
    <cellStyle name="Normal 3 2 2 3 3 6 3 2" xfId="19077"/>
    <cellStyle name="Normal 3 2 2 3 3 6 4" xfId="19078"/>
    <cellStyle name="Normal 3 2 2 3 3 7" xfId="19079"/>
    <cellStyle name="Normal 3 2 2 3 3 7 2" xfId="19080"/>
    <cellStyle name="Normal 3 2 2 3 3 7 2 2" xfId="19081"/>
    <cellStyle name="Normal 3 2 2 3 3 7 3" xfId="19082"/>
    <cellStyle name="Normal 3 2 2 3 3 8" xfId="19083"/>
    <cellStyle name="Normal 3 2 2 3 3 8 2" xfId="19084"/>
    <cellStyle name="Normal 3 2 2 3 3 9" xfId="19085"/>
    <cellStyle name="Normal 3 2 2 3 3 9 2" xfId="19086"/>
    <cellStyle name="Normal 3 2 2 3 4" xfId="19087"/>
    <cellStyle name="Normal 3 2 2 3 4 2" xfId="19088"/>
    <cellStyle name="Normal 3 2 2 3 4 2 2" xfId="19089"/>
    <cellStyle name="Normal 3 2 2 3 4 2 2 2" xfId="19090"/>
    <cellStyle name="Normal 3 2 2 3 4 2 2 2 2" xfId="19091"/>
    <cellStyle name="Normal 3 2 2 3 4 2 2 2 2 2" xfId="19092"/>
    <cellStyle name="Normal 3 2 2 3 4 2 2 2 3" xfId="19093"/>
    <cellStyle name="Normal 3 2 2 3 4 2 2 3" xfId="19094"/>
    <cellStyle name="Normal 3 2 2 3 4 2 2 3 2" xfId="19095"/>
    <cellStyle name="Normal 3 2 2 3 4 2 2 4" xfId="19096"/>
    <cellStyle name="Normal 3 2 2 3 4 2 3" xfId="19097"/>
    <cellStyle name="Normal 3 2 2 3 4 2 3 2" xfId="19098"/>
    <cellStyle name="Normal 3 2 2 3 4 2 3 2 2" xfId="19099"/>
    <cellStyle name="Normal 3 2 2 3 4 2 3 3" xfId="19100"/>
    <cellStyle name="Normal 3 2 2 3 4 2 4" xfId="19101"/>
    <cellStyle name="Normal 3 2 2 3 4 2 4 2" xfId="19102"/>
    <cellStyle name="Normal 3 2 2 3 4 2 5" xfId="19103"/>
    <cellStyle name="Normal 3 2 2 3 4 3" xfId="19104"/>
    <cellStyle name="Normal 3 2 2 3 4 3 2" xfId="19105"/>
    <cellStyle name="Normal 3 2 2 3 4 3 2 2" xfId="19106"/>
    <cellStyle name="Normal 3 2 2 3 4 3 2 2 2" xfId="19107"/>
    <cellStyle name="Normal 3 2 2 3 4 3 2 2 2 2" xfId="19108"/>
    <cellStyle name="Normal 3 2 2 3 4 3 2 2 3" xfId="19109"/>
    <cellStyle name="Normal 3 2 2 3 4 3 2 3" xfId="19110"/>
    <cellStyle name="Normal 3 2 2 3 4 3 2 3 2" xfId="19111"/>
    <cellStyle name="Normal 3 2 2 3 4 3 2 4" xfId="19112"/>
    <cellStyle name="Normal 3 2 2 3 4 3 3" xfId="19113"/>
    <cellStyle name="Normal 3 2 2 3 4 3 3 2" xfId="19114"/>
    <cellStyle name="Normal 3 2 2 3 4 3 3 2 2" xfId="19115"/>
    <cellStyle name="Normal 3 2 2 3 4 3 3 3" xfId="19116"/>
    <cellStyle name="Normal 3 2 2 3 4 3 4" xfId="19117"/>
    <cellStyle name="Normal 3 2 2 3 4 3 4 2" xfId="19118"/>
    <cellStyle name="Normal 3 2 2 3 4 3 5" xfId="19119"/>
    <cellStyle name="Normal 3 2 2 3 4 4" xfId="19120"/>
    <cellStyle name="Normal 3 2 2 3 4 4 2" xfId="19121"/>
    <cellStyle name="Normal 3 2 2 3 4 4 2 2" xfId="19122"/>
    <cellStyle name="Normal 3 2 2 3 4 4 2 2 2" xfId="19123"/>
    <cellStyle name="Normal 3 2 2 3 4 4 2 3" xfId="19124"/>
    <cellStyle name="Normal 3 2 2 3 4 4 3" xfId="19125"/>
    <cellStyle name="Normal 3 2 2 3 4 4 3 2" xfId="19126"/>
    <cellStyle name="Normal 3 2 2 3 4 4 4" xfId="19127"/>
    <cellStyle name="Normal 3 2 2 3 4 5" xfId="19128"/>
    <cellStyle name="Normal 3 2 2 3 4 5 2" xfId="19129"/>
    <cellStyle name="Normal 3 2 2 3 4 5 2 2" xfId="19130"/>
    <cellStyle name="Normal 3 2 2 3 4 5 3" xfId="19131"/>
    <cellStyle name="Normal 3 2 2 3 4 6" xfId="19132"/>
    <cellStyle name="Normal 3 2 2 3 4 6 2" xfId="19133"/>
    <cellStyle name="Normal 3 2 2 3 4 7" xfId="19134"/>
    <cellStyle name="Normal 3 2 2 3 4 8" xfId="19135"/>
    <cellStyle name="Normal 3 2 2 3 5" xfId="19136"/>
    <cellStyle name="Normal 3 2 2 3 5 2" xfId="19137"/>
    <cellStyle name="Normal 3 2 2 3 5 2 2" xfId="19138"/>
    <cellStyle name="Normal 3 2 2 3 5 2 2 2" xfId="19139"/>
    <cellStyle name="Normal 3 2 2 3 5 2 2 2 2" xfId="19140"/>
    <cellStyle name="Normal 3 2 2 3 5 2 2 3" xfId="19141"/>
    <cellStyle name="Normal 3 2 2 3 5 2 3" xfId="19142"/>
    <cellStyle name="Normal 3 2 2 3 5 2 3 2" xfId="19143"/>
    <cellStyle name="Normal 3 2 2 3 5 2 4" xfId="19144"/>
    <cellStyle name="Normal 3 2 2 3 5 3" xfId="19145"/>
    <cellStyle name="Normal 3 2 2 3 5 3 2" xfId="19146"/>
    <cellStyle name="Normal 3 2 2 3 5 3 2 2" xfId="19147"/>
    <cellStyle name="Normal 3 2 2 3 5 3 3" xfId="19148"/>
    <cellStyle name="Normal 3 2 2 3 5 4" xfId="19149"/>
    <cellStyle name="Normal 3 2 2 3 5 4 2" xfId="19150"/>
    <cellStyle name="Normal 3 2 2 3 5 5" xfId="19151"/>
    <cellStyle name="Normal 3 2 2 3 6" xfId="19152"/>
    <cellStyle name="Normal 3 2 2 3 6 2" xfId="19153"/>
    <cellStyle name="Normal 3 2 2 3 6 2 2" xfId="19154"/>
    <cellStyle name="Normal 3 2 2 3 6 2 2 2" xfId="19155"/>
    <cellStyle name="Normal 3 2 2 3 6 2 2 2 2" xfId="19156"/>
    <cellStyle name="Normal 3 2 2 3 6 2 2 3" xfId="19157"/>
    <cellStyle name="Normal 3 2 2 3 6 2 3" xfId="19158"/>
    <cellStyle name="Normal 3 2 2 3 6 2 3 2" xfId="19159"/>
    <cellStyle name="Normal 3 2 2 3 6 2 4" xfId="19160"/>
    <cellStyle name="Normal 3 2 2 3 6 3" xfId="19161"/>
    <cellStyle name="Normal 3 2 2 3 6 3 2" xfId="19162"/>
    <cellStyle name="Normal 3 2 2 3 6 3 2 2" xfId="19163"/>
    <cellStyle name="Normal 3 2 2 3 6 3 3" xfId="19164"/>
    <cellStyle name="Normal 3 2 2 3 6 4" xfId="19165"/>
    <cellStyle name="Normal 3 2 2 3 6 4 2" xfId="19166"/>
    <cellStyle name="Normal 3 2 2 3 6 5" xfId="19167"/>
    <cellStyle name="Normal 3 2 2 3 7" xfId="19168"/>
    <cellStyle name="Normal 3 2 2 3 7 2" xfId="19169"/>
    <cellStyle name="Normal 3 2 2 3 7 2 2" xfId="19170"/>
    <cellStyle name="Normal 3 2 2 3 7 2 2 2" xfId="19171"/>
    <cellStyle name="Normal 3 2 2 3 7 2 2 2 2" xfId="19172"/>
    <cellStyle name="Normal 3 2 2 3 7 2 2 3" xfId="19173"/>
    <cellStyle name="Normal 3 2 2 3 7 2 3" xfId="19174"/>
    <cellStyle name="Normal 3 2 2 3 7 2 3 2" xfId="19175"/>
    <cellStyle name="Normal 3 2 2 3 7 2 4" xfId="19176"/>
    <cellStyle name="Normal 3 2 2 3 7 3" xfId="19177"/>
    <cellStyle name="Normal 3 2 2 3 7 3 2" xfId="19178"/>
    <cellStyle name="Normal 3 2 2 3 7 3 2 2" xfId="19179"/>
    <cellStyle name="Normal 3 2 2 3 7 3 3" xfId="19180"/>
    <cellStyle name="Normal 3 2 2 3 7 4" xfId="19181"/>
    <cellStyle name="Normal 3 2 2 3 7 4 2" xfId="19182"/>
    <cellStyle name="Normal 3 2 2 3 7 5" xfId="19183"/>
    <cellStyle name="Normal 3 2 2 3 8" xfId="19184"/>
    <cellStyle name="Normal 3 2 2 3 8 2" xfId="19185"/>
    <cellStyle name="Normal 3 2 2 3 8 2 2" xfId="19186"/>
    <cellStyle name="Normal 3 2 2 3 8 2 2 2" xfId="19187"/>
    <cellStyle name="Normal 3 2 2 3 8 2 3" xfId="19188"/>
    <cellStyle name="Normal 3 2 2 3 8 3" xfId="19189"/>
    <cellStyle name="Normal 3 2 2 3 8 3 2" xfId="19190"/>
    <cellStyle name="Normal 3 2 2 3 8 4" xfId="19191"/>
    <cellStyle name="Normal 3 2 2 3 9" xfId="19192"/>
    <cellStyle name="Normal 3 2 2 3 9 2" xfId="19193"/>
    <cellStyle name="Normal 3 2 2 3 9 2 2" xfId="19194"/>
    <cellStyle name="Normal 3 2 2 3 9 3" xfId="19195"/>
    <cellStyle name="Normal 3 2 2 4" xfId="19196"/>
    <cellStyle name="Normal 3 2 2 4 10" xfId="19197"/>
    <cellStyle name="Normal 3 2 2 4 10 2" xfId="19198"/>
    <cellStyle name="Normal 3 2 2 4 11" xfId="19199"/>
    <cellStyle name="Normal 3 2 2 4 12" xfId="19200"/>
    <cellStyle name="Normal 3 2 2 4 2" xfId="19201"/>
    <cellStyle name="Normal 3 2 2 4 2 10" xfId="19202"/>
    <cellStyle name="Normal 3 2 2 4 2 11" xfId="19203"/>
    <cellStyle name="Normal 3 2 2 4 2 2" xfId="19204"/>
    <cellStyle name="Normal 3 2 2 4 2 2 2" xfId="19205"/>
    <cellStyle name="Normal 3 2 2 4 2 2 2 2" xfId="19206"/>
    <cellStyle name="Normal 3 2 2 4 2 2 2 2 2" xfId="19207"/>
    <cellStyle name="Normal 3 2 2 4 2 2 2 2 2 2" xfId="19208"/>
    <cellStyle name="Normal 3 2 2 4 2 2 2 2 2 2 2" xfId="19209"/>
    <cellStyle name="Normal 3 2 2 4 2 2 2 2 2 3" xfId="19210"/>
    <cellStyle name="Normal 3 2 2 4 2 2 2 2 3" xfId="19211"/>
    <cellStyle name="Normal 3 2 2 4 2 2 2 2 3 2" xfId="19212"/>
    <cellStyle name="Normal 3 2 2 4 2 2 2 2 4" xfId="19213"/>
    <cellStyle name="Normal 3 2 2 4 2 2 2 3" xfId="19214"/>
    <cellStyle name="Normal 3 2 2 4 2 2 2 3 2" xfId="19215"/>
    <cellStyle name="Normal 3 2 2 4 2 2 2 3 2 2" xfId="19216"/>
    <cellStyle name="Normal 3 2 2 4 2 2 2 3 3" xfId="19217"/>
    <cellStyle name="Normal 3 2 2 4 2 2 2 4" xfId="19218"/>
    <cellStyle name="Normal 3 2 2 4 2 2 2 4 2" xfId="19219"/>
    <cellStyle name="Normal 3 2 2 4 2 2 2 5" xfId="19220"/>
    <cellStyle name="Normal 3 2 2 4 2 2 3" xfId="19221"/>
    <cellStyle name="Normal 3 2 2 4 2 2 3 2" xfId="19222"/>
    <cellStyle name="Normal 3 2 2 4 2 2 3 2 2" xfId="19223"/>
    <cellStyle name="Normal 3 2 2 4 2 2 3 2 2 2" xfId="19224"/>
    <cellStyle name="Normal 3 2 2 4 2 2 3 2 2 2 2" xfId="19225"/>
    <cellStyle name="Normal 3 2 2 4 2 2 3 2 2 3" xfId="19226"/>
    <cellStyle name="Normal 3 2 2 4 2 2 3 2 3" xfId="19227"/>
    <cellStyle name="Normal 3 2 2 4 2 2 3 2 3 2" xfId="19228"/>
    <cellStyle name="Normal 3 2 2 4 2 2 3 2 4" xfId="19229"/>
    <cellStyle name="Normal 3 2 2 4 2 2 3 3" xfId="19230"/>
    <cellStyle name="Normal 3 2 2 4 2 2 3 3 2" xfId="19231"/>
    <cellStyle name="Normal 3 2 2 4 2 2 3 3 2 2" xfId="19232"/>
    <cellStyle name="Normal 3 2 2 4 2 2 3 3 3" xfId="19233"/>
    <cellStyle name="Normal 3 2 2 4 2 2 3 4" xfId="19234"/>
    <cellStyle name="Normal 3 2 2 4 2 2 3 4 2" xfId="19235"/>
    <cellStyle name="Normal 3 2 2 4 2 2 3 5" xfId="19236"/>
    <cellStyle name="Normal 3 2 2 4 2 2 4" xfId="19237"/>
    <cellStyle name="Normal 3 2 2 4 2 2 4 2" xfId="19238"/>
    <cellStyle name="Normal 3 2 2 4 2 2 4 2 2" xfId="19239"/>
    <cellStyle name="Normal 3 2 2 4 2 2 4 2 2 2" xfId="19240"/>
    <cellStyle name="Normal 3 2 2 4 2 2 4 2 3" xfId="19241"/>
    <cellStyle name="Normal 3 2 2 4 2 2 4 3" xfId="19242"/>
    <cellStyle name="Normal 3 2 2 4 2 2 4 3 2" xfId="19243"/>
    <cellStyle name="Normal 3 2 2 4 2 2 4 4" xfId="19244"/>
    <cellStyle name="Normal 3 2 2 4 2 2 5" xfId="19245"/>
    <cellStyle name="Normal 3 2 2 4 2 2 5 2" xfId="19246"/>
    <cellStyle name="Normal 3 2 2 4 2 2 5 2 2" xfId="19247"/>
    <cellStyle name="Normal 3 2 2 4 2 2 5 3" xfId="19248"/>
    <cellStyle name="Normal 3 2 2 4 2 2 6" xfId="19249"/>
    <cellStyle name="Normal 3 2 2 4 2 2 6 2" xfId="19250"/>
    <cellStyle name="Normal 3 2 2 4 2 2 7" xfId="19251"/>
    <cellStyle name="Normal 3 2 2 4 2 2 8" xfId="19252"/>
    <cellStyle name="Normal 3 2 2 4 2 3" xfId="19253"/>
    <cellStyle name="Normal 3 2 2 4 2 3 2" xfId="19254"/>
    <cellStyle name="Normal 3 2 2 4 2 3 2 2" xfId="19255"/>
    <cellStyle name="Normal 3 2 2 4 2 3 2 2 2" xfId="19256"/>
    <cellStyle name="Normal 3 2 2 4 2 3 2 2 2 2" xfId="19257"/>
    <cellStyle name="Normal 3 2 2 4 2 3 2 2 3" xfId="19258"/>
    <cellStyle name="Normal 3 2 2 4 2 3 2 3" xfId="19259"/>
    <cellStyle name="Normal 3 2 2 4 2 3 2 3 2" xfId="19260"/>
    <cellStyle name="Normal 3 2 2 4 2 3 2 4" xfId="19261"/>
    <cellStyle name="Normal 3 2 2 4 2 3 3" xfId="19262"/>
    <cellStyle name="Normal 3 2 2 4 2 3 3 2" xfId="19263"/>
    <cellStyle name="Normal 3 2 2 4 2 3 3 2 2" xfId="19264"/>
    <cellStyle name="Normal 3 2 2 4 2 3 3 3" xfId="19265"/>
    <cellStyle name="Normal 3 2 2 4 2 3 4" xfId="19266"/>
    <cellStyle name="Normal 3 2 2 4 2 3 4 2" xfId="19267"/>
    <cellStyle name="Normal 3 2 2 4 2 3 5" xfId="19268"/>
    <cellStyle name="Normal 3 2 2 4 2 4" xfId="19269"/>
    <cellStyle name="Normal 3 2 2 4 2 4 2" xfId="19270"/>
    <cellStyle name="Normal 3 2 2 4 2 4 2 2" xfId="19271"/>
    <cellStyle name="Normal 3 2 2 4 2 4 2 2 2" xfId="19272"/>
    <cellStyle name="Normal 3 2 2 4 2 4 2 2 2 2" xfId="19273"/>
    <cellStyle name="Normal 3 2 2 4 2 4 2 2 3" xfId="19274"/>
    <cellStyle name="Normal 3 2 2 4 2 4 2 3" xfId="19275"/>
    <cellStyle name="Normal 3 2 2 4 2 4 2 3 2" xfId="19276"/>
    <cellStyle name="Normal 3 2 2 4 2 4 2 4" xfId="19277"/>
    <cellStyle name="Normal 3 2 2 4 2 4 3" xfId="19278"/>
    <cellStyle name="Normal 3 2 2 4 2 4 3 2" xfId="19279"/>
    <cellStyle name="Normal 3 2 2 4 2 4 3 2 2" xfId="19280"/>
    <cellStyle name="Normal 3 2 2 4 2 4 3 3" xfId="19281"/>
    <cellStyle name="Normal 3 2 2 4 2 4 4" xfId="19282"/>
    <cellStyle name="Normal 3 2 2 4 2 4 4 2" xfId="19283"/>
    <cellStyle name="Normal 3 2 2 4 2 4 5" xfId="19284"/>
    <cellStyle name="Normal 3 2 2 4 2 5" xfId="19285"/>
    <cellStyle name="Normal 3 2 2 4 2 5 2" xfId="19286"/>
    <cellStyle name="Normal 3 2 2 4 2 5 2 2" xfId="19287"/>
    <cellStyle name="Normal 3 2 2 4 2 5 2 2 2" xfId="19288"/>
    <cellStyle name="Normal 3 2 2 4 2 5 2 2 2 2" xfId="19289"/>
    <cellStyle name="Normal 3 2 2 4 2 5 2 2 3" xfId="19290"/>
    <cellStyle name="Normal 3 2 2 4 2 5 2 3" xfId="19291"/>
    <cellStyle name="Normal 3 2 2 4 2 5 2 3 2" xfId="19292"/>
    <cellStyle name="Normal 3 2 2 4 2 5 2 4" xfId="19293"/>
    <cellStyle name="Normal 3 2 2 4 2 5 3" xfId="19294"/>
    <cellStyle name="Normal 3 2 2 4 2 5 3 2" xfId="19295"/>
    <cellStyle name="Normal 3 2 2 4 2 5 3 2 2" xfId="19296"/>
    <cellStyle name="Normal 3 2 2 4 2 5 3 3" xfId="19297"/>
    <cellStyle name="Normal 3 2 2 4 2 5 4" xfId="19298"/>
    <cellStyle name="Normal 3 2 2 4 2 5 4 2" xfId="19299"/>
    <cellStyle name="Normal 3 2 2 4 2 5 5" xfId="19300"/>
    <cellStyle name="Normal 3 2 2 4 2 6" xfId="19301"/>
    <cellStyle name="Normal 3 2 2 4 2 6 2" xfId="19302"/>
    <cellStyle name="Normal 3 2 2 4 2 6 2 2" xfId="19303"/>
    <cellStyle name="Normal 3 2 2 4 2 6 2 2 2" xfId="19304"/>
    <cellStyle name="Normal 3 2 2 4 2 6 2 3" xfId="19305"/>
    <cellStyle name="Normal 3 2 2 4 2 6 3" xfId="19306"/>
    <cellStyle name="Normal 3 2 2 4 2 6 3 2" xfId="19307"/>
    <cellStyle name="Normal 3 2 2 4 2 6 4" xfId="19308"/>
    <cellStyle name="Normal 3 2 2 4 2 7" xfId="19309"/>
    <cellStyle name="Normal 3 2 2 4 2 7 2" xfId="19310"/>
    <cellStyle name="Normal 3 2 2 4 2 7 2 2" xfId="19311"/>
    <cellStyle name="Normal 3 2 2 4 2 7 3" xfId="19312"/>
    <cellStyle name="Normal 3 2 2 4 2 8" xfId="19313"/>
    <cellStyle name="Normal 3 2 2 4 2 8 2" xfId="19314"/>
    <cellStyle name="Normal 3 2 2 4 2 9" xfId="19315"/>
    <cellStyle name="Normal 3 2 2 4 2 9 2" xfId="19316"/>
    <cellStyle name="Normal 3 2 2 4 3" xfId="19317"/>
    <cellStyle name="Normal 3 2 2 4 3 2" xfId="19318"/>
    <cellStyle name="Normal 3 2 2 4 3 2 2" xfId="19319"/>
    <cellStyle name="Normal 3 2 2 4 3 2 2 2" xfId="19320"/>
    <cellStyle name="Normal 3 2 2 4 3 2 2 2 2" xfId="19321"/>
    <cellStyle name="Normal 3 2 2 4 3 2 2 2 2 2" xfId="19322"/>
    <cellStyle name="Normal 3 2 2 4 3 2 2 2 3" xfId="19323"/>
    <cellStyle name="Normal 3 2 2 4 3 2 2 3" xfId="19324"/>
    <cellStyle name="Normal 3 2 2 4 3 2 2 3 2" xfId="19325"/>
    <cellStyle name="Normal 3 2 2 4 3 2 2 4" xfId="19326"/>
    <cellStyle name="Normal 3 2 2 4 3 2 3" xfId="19327"/>
    <cellStyle name="Normal 3 2 2 4 3 2 3 2" xfId="19328"/>
    <cellStyle name="Normal 3 2 2 4 3 2 3 2 2" xfId="19329"/>
    <cellStyle name="Normal 3 2 2 4 3 2 3 3" xfId="19330"/>
    <cellStyle name="Normal 3 2 2 4 3 2 4" xfId="19331"/>
    <cellStyle name="Normal 3 2 2 4 3 2 4 2" xfId="19332"/>
    <cellStyle name="Normal 3 2 2 4 3 2 5" xfId="19333"/>
    <cellStyle name="Normal 3 2 2 4 3 3" xfId="19334"/>
    <cellStyle name="Normal 3 2 2 4 3 3 2" xfId="19335"/>
    <cellStyle name="Normal 3 2 2 4 3 3 2 2" xfId="19336"/>
    <cellStyle name="Normal 3 2 2 4 3 3 2 2 2" xfId="19337"/>
    <cellStyle name="Normal 3 2 2 4 3 3 2 2 2 2" xfId="19338"/>
    <cellStyle name="Normal 3 2 2 4 3 3 2 2 3" xfId="19339"/>
    <cellStyle name="Normal 3 2 2 4 3 3 2 3" xfId="19340"/>
    <cellStyle name="Normal 3 2 2 4 3 3 2 3 2" xfId="19341"/>
    <cellStyle name="Normal 3 2 2 4 3 3 2 4" xfId="19342"/>
    <cellStyle name="Normal 3 2 2 4 3 3 3" xfId="19343"/>
    <cellStyle name="Normal 3 2 2 4 3 3 3 2" xfId="19344"/>
    <cellStyle name="Normal 3 2 2 4 3 3 3 2 2" xfId="19345"/>
    <cellStyle name="Normal 3 2 2 4 3 3 3 3" xfId="19346"/>
    <cellStyle name="Normal 3 2 2 4 3 3 4" xfId="19347"/>
    <cellStyle name="Normal 3 2 2 4 3 3 4 2" xfId="19348"/>
    <cellStyle name="Normal 3 2 2 4 3 3 5" xfId="19349"/>
    <cellStyle name="Normal 3 2 2 4 3 4" xfId="19350"/>
    <cellStyle name="Normal 3 2 2 4 3 4 2" xfId="19351"/>
    <cellStyle name="Normal 3 2 2 4 3 4 2 2" xfId="19352"/>
    <cellStyle name="Normal 3 2 2 4 3 4 2 2 2" xfId="19353"/>
    <cellStyle name="Normal 3 2 2 4 3 4 2 3" xfId="19354"/>
    <cellStyle name="Normal 3 2 2 4 3 4 3" xfId="19355"/>
    <cellStyle name="Normal 3 2 2 4 3 4 3 2" xfId="19356"/>
    <cellStyle name="Normal 3 2 2 4 3 4 4" xfId="19357"/>
    <cellStyle name="Normal 3 2 2 4 3 5" xfId="19358"/>
    <cellStyle name="Normal 3 2 2 4 3 5 2" xfId="19359"/>
    <cellStyle name="Normal 3 2 2 4 3 5 2 2" xfId="19360"/>
    <cellStyle name="Normal 3 2 2 4 3 5 3" xfId="19361"/>
    <cellStyle name="Normal 3 2 2 4 3 6" xfId="19362"/>
    <cellStyle name="Normal 3 2 2 4 3 6 2" xfId="19363"/>
    <cellStyle name="Normal 3 2 2 4 3 7" xfId="19364"/>
    <cellStyle name="Normal 3 2 2 4 3 8" xfId="19365"/>
    <cellStyle name="Normal 3 2 2 4 4" xfId="19366"/>
    <cellStyle name="Normal 3 2 2 4 4 2" xfId="19367"/>
    <cellStyle name="Normal 3 2 2 4 4 2 2" xfId="19368"/>
    <cellStyle name="Normal 3 2 2 4 4 2 2 2" xfId="19369"/>
    <cellStyle name="Normal 3 2 2 4 4 2 2 2 2" xfId="19370"/>
    <cellStyle name="Normal 3 2 2 4 4 2 2 3" xfId="19371"/>
    <cellStyle name="Normal 3 2 2 4 4 2 3" xfId="19372"/>
    <cellStyle name="Normal 3 2 2 4 4 2 3 2" xfId="19373"/>
    <cellStyle name="Normal 3 2 2 4 4 2 4" xfId="19374"/>
    <cellStyle name="Normal 3 2 2 4 4 3" xfId="19375"/>
    <cellStyle name="Normal 3 2 2 4 4 3 2" xfId="19376"/>
    <cellStyle name="Normal 3 2 2 4 4 3 2 2" xfId="19377"/>
    <cellStyle name="Normal 3 2 2 4 4 3 3" xfId="19378"/>
    <cellStyle name="Normal 3 2 2 4 4 4" xfId="19379"/>
    <cellStyle name="Normal 3 2 2 4 4 4 2" xfId="19380"/>
    <cellStyle name="Normal 3 2 2 4 4 5" xfId="19381"/>
    <cellStyle name="Normal 3 2 2 4 5" xfId="19382"/>
    <cellStyle name="Normal 3 2 2 4 5 2" xfId="19383"/>
    <cellStyle name="Normal 3 2 2 4 5 2 2" xfId="19384"/>
    <cellStyle name="Normal 3 2 2 4 5 2 2 2" xfId="19385"/>
    <cellStyle name="Normal 3 2 2 4 5 2 2 2 2" xfId="19386"/>
    <cellStyle name="Normal 3 2 2 4 5 2 2 3" xfId="19387"/>
    <cellStyle name="Normal 3 2 2 4 5 2 3" xfId="19388"/>
    <cellStyle name="Normal 3 2 2 4 5 2 3 2" xfId="19389"/>
    <cellStyle name="Normal 3 2 2 4 5 2 4" xfId="19390"/>
    <cellStyle name="Normal 3 2 2 4 5 3" xfId="19391"/>
    <cellStyle name="Normal 3 2 2 4 5 3 2" xfId="19392"/>
    <cellStyle name="Normal 3 2 2 4 5 3 2 2" xfId="19393"/>
    <cellStyle name="Normal 3 2 2 4 5 3 3" xfId="19394"/>
    <cellStyle name="Normal 3 2 2 4 5 4" xfId="19395"/>
    <cellStyle name="Normal 3 2 2 4 5 4 2" xfId="19396"/>
    <cellStyle name="Normal 3 2 2 4 5 5" xfId="19397"/>
    <cellStyle name="Normal 3 2 2 4 6" xfId="19398"/>
    <cellStyle name="Normal 3 2 2 4 6 2" xfId="19399"/>
    <cellStyle name="Normal 3 2 2 4 6 2 2" xfId="19400"/>
    <cellStyle name="Normal 3 2 2 4 6 2 2 2" xfId="19401"/>
    <cellStyle name="Normal 3 2 2 4 6 2 2 2 2" xfId="19402"/>
    <cellStyle name="Normal 3 2 2 4 6 2 2 3" xfId="19403"/>
    <cellStyle name="Normal 3 2 2 4 6 2 3" xfId="19404"/>
    <cellStyle name="Normal 3 2 2 4 6 2 3 2" xfId="19405"/>
    <cellStyle name="Normal 3 2 2 4 6 2 4" xfId="19406"/>
    <cellStyle name="Normal 3 2 2 4 6 3" xfId="19407"/>
    <cellStyle name="Normal 3 2 2 4 6 3 2" xfId="19408"/>
    <cellStyle name="Normal 3 2 2 4 6 3 2 2" xfId="19409"/>
    <cellStyle name="Normal 3 2 2 4 6 3 3" xfId="19410"/>
    <cellStyle name="Normal 3 2 2 4 6 4" xfId="19411"/>
    <cellStyle name="Normal 3 2 2 4 6 4 2" xfId="19412"/>
    <cellStyle name="Normal 3 2 2 4 6 5" xfId="19413"/>
    <cellStyle name="Normal 3 2 2 4 7" xfId="19414"/>
    <cellStyle name="Normal 3 2 2 4 7 2" xfId="19415"/>
    <cellStyle name="Normal 3 2 2 4 7 2 2" xfId="19416"/>
    <cellStyle name="Normal 3 2 2 4 7 2 2 2" xfId="19417"/>
    <cellStyle name="Normal 3 2 2 4 7 2 3" xfId="19418"/>
    <cellStyle name="Normal 3 2 2 4 7 3" xfId="19419"/>
    <cellStyle name="Normal 3 2 2 4 7 3 2" xfId="19420"/>
    <cellStyle name="Normal 3 2 2 4 7 4" xfId="19421"/>
    <cellStyle name="Normal 3 2 2 4 8" xfId="19422"/>
    <cellStyle name="Normal 3 2 2 4 8 2" xfId="19423"/>
    <cellStyle name="Normal 3 2 2 4 8 2 2" xfId="19424"/>
    <cellStyle name="Normal 3 2 2 4 8 3" xfId="19425"/>
    <cellStyle name="Normal 3 2 2 4 9" xfId="19426"/>
    <cellStyle name="Normal 3 2 2 4 9 2" xfId="19427"/>
    <cellStyle name="Normal 3 2 2 5" xfId="19428"/>
    <cellStyle name="Normal 3 2 2 5 10" xfId="19429"/>
    <cellStyle name="Normal 3 2 2 5 11" xfId="19430"/>
    <cellStyle name="Normal 3 2 2 5 2" xfId="19431"/>
    <cellStyle name="Normal 3 2 2 5 2 2" xfId="19432"/>
    <cellStyle name="Normal 3 2 2 5 2 2 2" xfId="19433"/>
    <cellStyle name="Normal 3 2 2 5 2 2 2 2" xfId="19434"/>
    <cellStyle name="Normal 3 2 2 5 2 2 2 2 2" xfId="19435"/>
    <cellStyle name="Normal 3 2 2 5 2 2 2 2 2 2" xfId="19436"/>
    <cellStyle name="Normal 3 2 2 5 2 2 2 2 3" xfId="19437"/>
    <cellStyle name="Normal 3 2 2 5 2 2 2 3" xfId="19438"/>
    <cellStyle name="Normal 3 2 2 5 2 2 2 3 2" xfId="19439"/>
    <cellStyle name="Normal 3 2 2 5 2 2 2 4" xfId="19440"/>
    <cellStyle name="Normal 3 2 2 5 2 2 3" xfId="19441"/>
    <cellStyle name="Normal 3 2 2 5 2 2 3 2" xfId="19442"/>
    <cellStyle name="Normal 3 2 2 5 2 2 3 2 2" xfId="19443"/>
    <cellStyle name="Normal 3 2 2 5 2 2 3 3" xfId="19444"/>
    <cellStyle name="Normal 3 2 2 5 2 2 4" xfId="19445"/>
    <cellStyle name="Normal 3 2 2 5 2 2 4 2" xfId="19446"/>
    <cellStyle name="Normal 3 2 2 5 2 2 5" xfId="19447"/>
    <cellStyle name="Normal 3 2 2 5 2 3" xfId="19448"/>
    <cellStyle name="Normal 3 2 2 5 2 3 2" xfId="19449"/>
    <cellStyle name="Normal 3 2 2 5 2 3 2 2" xfId="19450"/>
    <cellStyle name="Normal 3 2 2 5 2 3 2 2 2" xfId="19451"/>
    <cellStyle name="Normal 3 2 2 5 2 3 2 2 2 2" xfId="19452"/>
    <cellStyle name="Normal 3 2 2 5 2 3 2 2 3" xfId="19453"/>
    <cellStyle name="Normal 3 2 2 5 2 3 2 3" xfId="19454"/>
    <cellStyle name="Normal 3 2 2 5 2 3 2 3 2" xfId="19455"/>
    <cellStyle name="Normal 3 2 2 5 2 3 2 4" xfId="19456"/>
    <cellStyle name="Normal 3 2 2 5 2 3 3" xfId="19457"/>
    <cellStyle name="Normal 3 2 2 5 2 3 3 2" xfId="19458"/>
    <cellStyle name="Normal 3 2 2 5 2 3 3 2 2" xfId="19459"/>
    <cellStyle name="Normal 3 2 2 5 2 3 3 3" xfId="19460"/>
    <cellStyle name="Normal 3 2 2 5 2 3 4" xfId="19461"/>
    <cellStyle name="Normal 3 2 2 5 2 3 4 2" xfId="19462"/>
    <cellStyle name="Normal 3 2 2 5 2 3 5" xfId="19463"/>
    <cellStyle name="Normal 3 2 2 5 2 4" xfId="19464"/>
    <cellStyle name="Normal 3 2 2 5 2 4 2" xfId="19465"/>
    <cellStyle name="Normal 3 2 2 5 2 4 2 2" xfId="19466"/>
    <cellStyle name="Normal 3 2 2 5 2 4 2 2 2" xfId="19467"/>
    <cellStyle name="Normal 3 2 2 5 2 4 2 3" xfId="19468"/>
    <cellStyle name="Normal 3 2 2 5 2 4 3" xfId="19469"/>
    <cellStyle name="Normal 3 2 2 5 2 4 3 2" xfId="19470"/>
    <cellStyle name="Normal 3 2 2 5 2 4 4" xfId="19471"/>
    <cellStyle name="Normal 3 2 2 5 2 5" xfId="19472"/>
    <cellStyle name="Normal 3 2 2 5 2 5 2" xfId="19473"/>
    <cellStyle name="Normal 3 2 2 5 2 5 2 2" xfId="19474"/>
    <cellStyle name="Normal 3 2 2 5 2 5 3" xfId="19475"/>
    <cellStyle name="Normal 3 2 2 5 2 6" xfId="19476"/>
    <cellStyle name="Normal 3 2 2 5 2 6 2" xfId="19477"/>
    <cellStyle name="Normal 3 2 2 5 2 7" xfId="19478"/>
    <cellStyle name="Normal 3 2 2 5 2 8" xfId="19479"/>
    <cellStyle name="Normal 3 2 2 5 3" xfId="19480"/>
    <cellStyle name="Normal 3 2 2 5 3 2" xfId="19481"/>
    <cellStyle name="Normal 3 2 2 5 3 2 2" xfId="19482"/>
    <cellStyle name="Normal 3 2 2 5 3 2 2 2" xfId="19483"/>
    <cellStyle name="Normal 3 2 2 5 3 2 2 2 2" xfId="19484"/>
    <cellStyle name="Normal 3 2 2 5 3 2 2 3" xfId="19485"/>
    <cellStyle name="Normal 3 2 2 5 3 2 3" xfId="19486"/>
    <cellStyle name="Normal 3 2 2 5 3 2 3 2" xfId="19487"/>
    <cellStyle name="Normal 3 2 2 5 3 2 4" xfId="19488"/>
    <cellStyle name="Normal 3 2 2 5 3 3" xfId="19489"/>
    <cellStyle name="Normal 3 2 2 5 3 3 2" xfId="19490"/>
    <cellStyle name="Normal 3 2 2 5 3 3 2 2" xfId="19491"/>
    <cellStyle name="Normal 3 2 2 5 3 3 3" xfId="19492"/>
    <cellStyle name="Normal 3 2 2 5 3 4" xfId="19493"/>
    <cellStyle name="Normal 3 2 2 5 3 4 2" xfId="19494"/>
    <cellStyle name="Normal 3 2 2 5 3 5" xfId="19495"/>
    <cellStyle name="Normal 3 2 2 5 4" xfId="19496"/>
    <cellStyle name="Normal 3 2 2 5 4 2" xfId="19497"/>
    <cellStyle name="Normal 3 2 2 5 4 2 2" xfId="19498"/>
    <cellStyle name="Normal 3 2 2 5 4 2 2 2" xfId="19499"/>
    <cellStyle name="Normal 3 2 2 5 4 2 2 2 2" xfId="19500"/>
    <cellStyle name="Normal 3 2 2 5 4 2 2 3" xfId="19501"/>
    <cellStyle name="Normal 3 2 2 5 4 2 3" xfId="19502"/>
    <cellStyle name="Normal 3 2 2 5 4 2 3 2" xfId="19503"/>
    <cellStyle name="Normal 3 2 2 5 4 2 4" xfId="19504"/>
    <cellStyle name="Normal 3 2 2 5 4 3" xfId="19505"/>
    <cellStyle name="Normal 3 2 2 5 4 3 2" xfId="19506"/>
    <cellStyle name="Normal 3 2 2 5 4 3 2 2" xfId="19507"/>
    <cellStyle name="Normal 3 2 2 5 4 3 3" xfId="19508"/>
    <cellStyle name="Normal 3 2 2 5 4 4" xfId="19509"/>
    <cellStyle name="Normal 3 2 2 5 4 4 2" xfId="19510"/>
    <cellStyle name="Normal 3 2 2 5 4 5" xfId="19511"/>
    <cellStyle name="Normal 3 2 2 5 5" xfId="19512"/>
    <cellStyle name="Normal 3 2 2 5 5 2" xfId="19513"/>
    <cellStyle name="Normal 3 2 2 5 5 2 2" xfId="19514"/>
    <cellStyle name="Normal 3 2 2 5 5 2 2 2" xfId="19515"/>
    <cellStyle name="Normal 3 2 2 5 5 2 2 2 2" xfId="19516"/>
    <cellStyle name="Normal 3 2 2 5 5 2 2 3" xfId="19517"/>
    <cellStyle name="Normal 3 2 2 5 5 2 3" xfId="19518"/>
    <cellStyle name="Normal 3 2 2 5 5 2 3 2" xfId="19519"/>
    <cellStyle name="Normal 3 2 2 5 5 2 4" xfId="19520"/>
    <cellStyle name="Normal 3 2 2 5 5 3" xfId="19521"/>
    <cellStyle name="Normal 3 2 2 5 5 3 2" xfId="19522"/>
    <cellStyle name="Normal 3 2 2 5 5 3 2 2" xfId="19523"/>
    <cellStyle name="Normal 3 2 2 5 5 3 3" xfId="19524"/>
    <cellStyle name="Normal 3 2 2 5 5 4" xfId="19525"/>
    <cellStyle name="Normal 3 2 2 5 5 4 2" xfId="19526"/>
    <cellStyle name="Normal 3 2 2 5 5 5" xfId="19527"/>
    <cellStyle name="Normal 3 2 2 5 6" xfId="19528"/>
    <cellStyle name="Normal 3 2 2 5 6 2" xfId="19529"/>
    <cellStyle name="Normal 3 2 2 5 6 2 2" xfId="19530"/>
    <cellStyle name="Normal 3 2 2 5 6 2 2 2" xfId="19531"/>
    <cellStyle name="Normal 3 2 2 5 6 2 3" xfId="19532"/>
    <cellStyle name="Normal 3 2 2 5 6 3" xfId="19533"/>
    <cellStyle name="Normal 3 2 2 5 6 3 2" xfId="19534"/>
    <cellStyle name="Normal 3 2 2 5 6 4" xfId="19535"/>
    <cellStyle name="Normal 3 2 2 5 7" xfId="19536"/>
    <cellStyle name="Normal 3 2 2 5 7 2" xfId="19537"/>
    <cellStyle name="Normal 3 2 2 5 7 2 2" xfId="19538"/>
    <cellStyle name="Normal 3 2 2 5 7 3" xfId="19539"/>
    <cellStyle name="Normal 3 2 2 5 8" xfId="19540"/>
    <cellStyle name="Normal 3 2 2 5 8 2" xfId="19541"/>
    <cellStyle name="Normal 3 2 2 5 9" xfId="19542"/>
    <cellStyle name="Normal 3 2 2 5 9 2" xfId="19543"/>
    <cellStyle name="Normal 3 2 2 6" xfId="19544"/>
    <cellStyle name="Normal 3 2 2 6 10" xfId="19545"/>
    <cellStyle name="Normal 3 2 2 6 11" xfId="19546"/>
    <cellStyle name="Normal 3 2 2 6 2" xfId="19547"/>
    <cellStyle name="Normal 3 2 2 6 2 2" xfId="19548"/>
    <cellStyle name="Normal 3 2 2 6 2 2 2" xfId="19549"/>
    <cellStyle name="Normal 3 2 2 6 2 2 2 2" xfId="19550"/>
    <cellStyle name="Normal 3 2 2 6 2 2 2 2 2" xfId="19551"/>
    <cellStyle name="Normal 3 2 2 6 2 2 2 2 2 2" xfId="19552"/>
    <cellStyle name="Normal 3 2 2 6 2 2 2 2 3" xfId="19553"/>
    <cellStyle name="Normal 3 2 2 6 2 2 2 3" xfId="19554"/>
    <cellStyle name="Normal 3 2 2 6 2 2 2 3 2" xfId="19555"/>
    <cellStyle name="Normal 3 2 2 6 2 2 2 4" xfId="19556"/>
    <cellStyle name="Normal 3 2 2 6 2 2 3" xfId="19557"/>
    <cellStyle name="Normal 3 2 2 6 2 2 3 2" xfId="19558"/>
    <cellStyle name="Normal 3 2 2 6 2 2 3 2 2" xfId="19559"/>
    <cellStyle name="Normal 3 2 2 6 2 2 3 3" xfId="19560"/>
    <cellStyle name="Normal 3 2 2 6 2 2 4" xfId="19561"/>
    <cellStyle name="Normal 3 2 2 6 2 2 4 2" xfId="19562"/>
    <cellStyle name="Normal 3 2 2 6 2 2 5" xfId="19563"/>
    <cellStyle name="Normal 3 2 2 6 2 3" xfId="19564"/>
    <cellStyle name="Normal 3 2 2 6 2 3 2" xfId="19565"/>
    <cellStyle name="Normal 3 2 2 6 2 3 2 2" xfId="19566"/>
    <cellStyle name="Normal 3 2 2 6 2 3 2 2 2" xfId="19567"/>
    <cellStyle name="Normal 3 2 2 6 2 3 2 2 2 2" xfId="19568"/>
    <cellStyle name="Normal 3 2 2 6 2 3 2 2 3" xfId="19569"/>
    <cellStyle name="Normal 3 2 2 6 2 3 2 3" xfId="19570"/>
    <cellStyle name="Normal 3 2 2 6 2 3 2 3 2" xfId="19571"/>
    <cellStyle name="Normal 3 2 2 6 2 3 2 4" xfId="19572"/>
    <cellStyle name="Normal 3 2 2 6 2 3 3" xfId="19573"/>
    <cellStyle name="Normal 3 2 2 6 2 3 3 2" xfId="19574"/>
    <cellStyle name="Normal 3 2 2 6 2 3 3 2 2" xfId="19575"/>
    <cellStyle name="Normal 3 2 2 6 2 3 3 3" xfId="19576"/>
    <cellStyle name="Normal 3 2 2 6 2 3 4" xfId="19577"/>
    <cellStyle name="Normal 3 2 2 6 2 3 4 2" xfId="19578"/>
    <cellStyle name="Normal 3 2 2 6 2 3 5" xfId="19579"/>
    <cellStyle name="Normal 3 2 2 6 2 4" xfId="19580"/>
    <cellStyle name="Normal 3 2 2 6 2 4 2" xfId="19581"/>
    <cellStyle name="Normal 3 2 2 6 2 4 2 2" xfId="19582"/>
    <cellStyle name="Normal 3 2 2 6 2 4 2 2 2" xfId="19583"/>
    <cellStyle name="Normal 3 2 2 6 2 4 2 3" xfId="19584"/>
    <cellStyle name="Normal 3 2 2 6 2 4 3" xfId="19585"/>
    <cellStyle name="Normal 3 2 2 6 2 4 3 2" xfId="19586"/>
    <cellStyle name="Normal 3 2 2 6 2 4 4" xfId="19587"/>
    <cellStyle name="Normal 3 2 2 6 2 5" xfId="19588"/>
    <cellStyle name="Normal 3 2 2 6 2 5 2" xfId="19589"/>
    <cellStyle name="Normal 3 2 2 6 2 5 2 2" xfId="19590"/>
    <cellStyle name="Normal 3 2 2 6 2 5 3" xfId="19591"/>
    <cellStyle name="Normal 3 2 2 6 2 6" xfId="19592"/>
    <cellStyle name="Normal 3 2 2 6 2 6 2" xfId="19593"/>
    <cellStyle name="Normal 3 2 2 6 2 7" xfId="19594"/>
    <cellStyle name="Normal 3 2 2 6 2 8" xfId="19595"/>
    <cellStyle name="Normal 3 2 2 6 3" xfId="19596"/>
    <cellStyle name="Normal 3 2 2 6 3 2" xfId="19597"/>
    <cellStyle name="Normal 3 2 2 6 3 2 2" xfId="19598"/>
    <cellStyle name="Normal 3 2 2 6 3 2 2 2" xfId="19599"/>
    <cellStyle name="Normal 3 2 2 6 3 2 2 2 2" xfId="19600"/>
    <cellStyle name="Normal 3 2 2 6 3 2 2 3" xfId="19601"/>
    <cellStyle name="Normal 3 2 2 6 3 2 3" xfId="19602"/>
    <cellStyle name="Normal 3 2 2 6 3 2 3 2" xfId="19603"/>
    <cellStyle name="Normal 3 2 2 6 3 2 4" xfId="19604"/>
    <cellStyle name="Normal 3 2 2 6 3 3" xfId="19605"/>
    <cellStyle name="Normal 3 2 2 6 3 3 2" xfId="19606"/>
    <cellStyle name="Normal 3 2 2 6 3 3 2 2" xfId="19607"/>
    <cellStyle name="Normal 3 2 2 6 3 3 3" xfId="19608"/>
    <cellStyle name="Normal 3 2 2 6 3 4" xfId="19609"/>
    <cellStyle name="Normal 3 2 2 6 3 4 2" xfId="19610"/>
    <cellStyle name="Normal 3 2 2 6 3 5" xfId="19611"/>
    <cellStyle name="Normal 3 2 2 6 4" xfId="19612"/>
    <cellStyle name="Normal 3 2 2 6 4 2" xfId="19613"/>
    <cellStyle name="Normal 3 2 2 6 4 2 2" xfId="19614"/>
    <cellStyle name="Normal 3 2 2 6 4 2 2 2" xfId="19615"/>
    <cellStyle name="Normal 3 2 2 6 4 2 2 2 2" xfId="19616"/>
    <cellStyle name="Normal 3 2 2 6 4 2 2 3" xfId="19617"/>
    <cellStyle name="Normal 3 2 2 6 4 2 3" xfId="19618"/>
    <cellStyle name="Normal 3 2 2 6 4 2 3 2" xfId="19619"/>
    <cellStyle name="Normal 3 2 2 6 4 2 4" xfId="19620"/>
    <cellStyle name="Normal 3 2 2 6 4 3" xfId="19621"/>
    <cellStyle name="Normal 3 2 2 6 4 3 2" xfId="19622"/>
    <cellStyle name="Normal 3 2 2 6 4 3 2 2" xfId="19623"/>
    <cellStyle name="Normal 3 2 2 6 4 3 3" xfId="19624"/>
    <cellStyle name="Normal 3 2 2 6 4 4" xfId="19625"/>
    <cellStyle name="Normal 3 2 2 6 4 4 2" xfId="19626"/>
    <cellStyle name="Normal 3 2 2 6 4 5" xfId="19627"/>
    <cellStyle name="Normal 3 2 2 6 5" xfId="19628"/>
    <cellStyle name="Normal 3 2 2 6 5 2" xfId="19629"/>
    <cellStyle name="Normal 3 2 2 6 5 2 2" xfId="19630"/>
    <cellStyle name="Normal 3 2 2 6 5 2 2 2" xfId="19631"/>
    <cellStyle name="Normal 3 2 2 6 5 2 2 2 2" xfId="19632"/>
    <cellStyle name="Normal 3 2 2 6 5 2 2 3" xfId="19633"/>
    <cellStyle name="Normal 3 2 2 6 5 2 3" xfId="19634"/>
    <cellStyle name="Normal 3 2 2 6 5 2 3 2" xfId="19635"/>
    <cellStyle name="Normal 3 2 2 6 5 2 4" xfId="19636"/>
    <cellStyle name="Normal 3 2 2 6 5 3" xfId="19637"/>
    <cellStyle name="Normal 3 2 2 6 5 3 2" xfId="19638"/>
    <cellStyle name="Normal 3 2 2 6 5 3 2 2" xfId="19639"/>
    <cellStyle name="Normal 3 2 2 6 5 3 3" xfId="19640"/>
    <cellStyle name="Normal 3 2 2 6 5 4" xfId="19641"/>
    <cellStyle name="Normal 3 2 2 6 5 4 2" xfId="19642"/>
    <cellStyle name="Normal 3 2 2 6 5 5" xfId="19643"/>
    <cellStyle name="Normal 3 2 2 6 6" xfId="19644"/>
    <cellStyle name="Normal 3 2 2 6 6 2" xfId="19645"/>
    <cellStyle name="Normal 3 2 2 6 6 2 2" xfId="19646"/>
    <cellStyle name="Normal 3 2 2 6 6 2 2 2" xfId="19647"/>
    <cellStyle name="Normal 3 2 2 6 6 2 3" xfId="19648"/>
    <cellStyle name="Normal 3 2 2 6 6 3" xfId="19649"/>
    <cellStyle name="Normal 3 2 2 6 6 3 2" xfId="19650"/>
    <cellStyle name="Normal 3 2 2 6 6 4" xfId="19651"/>
    <cellStyle name="Normal 3 2 2 6 7" xfId="19652"/>
    <cellStyle name="Normal 3 2 2 6 7 2" xfId="19653"/>
    <cellStyle name="Normal 3 2 2 6 7 2 2" xfId="19654"/>
    <cellStyle name="Normal 3 2 2 6 7 3" xfId="19655"/>
    <cellStyle name="Normal 3 2 2 6 8" xfId="19656"/>
    <cellStyle name="Normal 3 2 2 6 8 2" xfId="19657"/>
    <cellStyle name="Normal 3 2 2 6 9" xfId="19658"/>
    <cellStyle name="Normal 3 2 2 6 9 2" xfId="19659"/>
    <cellStyle name="Normal 3 2 2 7" xfId="19660"/>
    <cellStyle name="Normal 3 2 2 7 2" xfId="19661"/>
    <cellStyle name="Normal 3 2 2 7 2 2" xfId="19662"/>
    <cellStyle name="Normal 3 2 2 7 2 2 2" xfId="19663"/>
    <cellStyle name="Normal 3 2 2 7 2 2 2 2" xfId="19664"/>
    <cellStyle name="Normal 3 2 2 7 2 2 2 2 2" xfId="19665"/>
    <cellStyle name="Normal 3 2 2 7 2 2 2 3" xfId="19666"/>
    <cellStyle name="Normal 3 2 2 7 2 2 3" xfId="19667"/>
    <cellStyle name="Normal 3 2 2 7 2 2 3 2" xfId="19668"/>
    <cellStyle name="Normal 3 2 2 7 2 2 4" xfId="19669"/>
    <cellStyle name="Normal 3 2 2 7 2 3" xfId="19670"/>
    <cellStyle name="Normal 3 2 2 7 2 3 2" xfId="19671"/>
    <cellStyle name="Normal 3 2 2 7 2 3 2 2" xfId="19672"/>
    <cellStyle name="Normal 3 2 2 7 2 3 3" xfId="19673"/>
    <cellStyle name="Normal 3 2 2 7 2 4" xfId="19674"/>
    <cellStyle name="Normal 3 2 2 7 2 4 2" xfId="19675"/>
    <cellStyle name="Normal 3 2 2 7 2 5" xfId="19676"/>
    <cellStyle name="Normal 3 2 2 7 3" xfId="19677"/>
    <cellStyle name="Normal 3 2 2 7 3 2" xfId="19678"/>
    <cellStyle name="Normal 3 2 2 7 3 2 2" xfId="19679"/>
    <cellStyle name="Normal 3 2 2 7 3 2 2 2" xfId="19680"/>
    <cellStyle name="Normal 3 2 2 7 3 2 2 2 2" xfId="19681"/>
    <cellStyle name="Normal 3 2 2 7 3 2 2 3" xfId="19682"/>
    <cellStyle name="Normal 3 2 2 7 3 2 3" xfId="19683"/>
    <cellStyle name="Normal 3 2 2 7 3 2 3 2" xfId="19684"/>
    <cellStyle name="Normal 3 2 2 7 3 2 4" xfId="19685"/>
    <cellStyle name="Normal 3 2 2 7 3 3" xfId="19686"/>
    <cellStyle name="Normal 3 2 2 7 3 3 2" xfId="19687"/>
    <cellStyle name="Normal 3 2 2 7 3 3 2 2" xfId="19688"/>
    <cellStyle name="Normal 3 2 2 7 3 3 3" xfId="19689"/>
    <cellStyle name="Normal 3 2 2 7 3 4" xfId="19690"/>
    <cellStyle name="Normal 3 2 2 7 3 4 2" xfId="19691"/>
    <cellStyle name="Normal 3 2 2 7 3 5" xfId="19692"/>
    <cellStyle name="Normal 3 2 2 7 4" xfId="19693"/>
    <cellStyle name="Normal 3 2 2 7 4 2" xfId="19694"/>
    <cellStyle name="Normal 3 2 2 7 4 2 2" xfId="19695"/>
    <cellStyle name="Normal 3 2 2 7 4 2 2 2" xfId="19696"/>
    <cellStyle name="Normal 3 2 2 7 4 2 3" xfId="19697"/>
    <cellStyle name="Normal 3 2 2 7 4 3" xfId="19698"/>
    <cellStyle name="Normal 3 2 2 7 4 3 2" xfId="19699"/>
    <cellStyle name="Normal 3 2 2 7 4 4" xfId="19700"/>
    <cellStyle name="Normal 3 2 2 7 5" xfId="19701"/>
    <cellStyle name="Normal 3 2 2 7 5 2" xfId="19702"/>
    <cellStyle name="Normal 3 2 2 7 5 2 2" xfId="19703"/>
    <cellStyle name="Normal 3 2 2 7 5 3" xfId="19704"/>
    <cellStyle name="Normal 3 2 2 7 6" xfId="19705"/>
    <cellStyle name="Normal 3 2 2 7 6 2" xfId="19706"/>
    <cellStyle name="Normal 3 2 2 7 7" xfId="19707"/>
    <cellStyle name="Normal 3 2 2 7 8" xfId="19708"/>
    <cellStyle name="Normal 3 2 2 8" xfId="19709"/>
    <cellStyle name="Normal 3 2 2 8 2" xfId="19710"/>
    <cellStyle name="Normal 3 2 2 8 2 2" xfId="19711"/>
    <cellStyle name="Normal 3 2 2 8 2 2 2" xfId="19712"/>
    <cellStyle name="Normal 3 2 2 8 2 2 2 2" xfId="19713"/>
    <cellStyle name="Normal 3 2 2 8 2 2 3" xfId="19714"/>
    <cellStyle name="Normal 3 2 2 8 2 3" xfId="19715"/>
    <cellStyle name="Normal 3 2 2 8 2 3 2" xfId="19716"/>
    <cellStyle name="Normal 3 2 2 8 2 4" xfId="19717"/>
    <cellStyle name="Normal 3 2 2 8 3" xfId="19718"/>
    <cellStyle name="Normal 3 2 2 8 3 2" xfId="19719"/>
    <cellStyle name="Normal 3 2 2 8 3 2 2" xfId="19720"/>
    <cellStyle name="Normal 3 2 2 8 3 3" xfId="19721"/>
    <cellStyle name="Normal 3 2 2 8 4" xfId="19722"/>
    <cellStyle name="Normal 3 2 2 8 4 2" xfId="19723"/>
    <cellStyle name="Normal 3 2 2 8 5" xfId="19724"/>
    <cellStyle name="Normal 3 2 2 9" xfId="19725"/>
    <cellStyle name="Normal 3 2 2 9 2" xfId="19726"/>
    <cellStyle name="Normal 3 2 2 9 2 2" xfId="19727"/>
    <cellStyle name="Normal 3 2 2 9 2 2 2" xfId="19728"/>
    <cellStyle name="Normal 3 2 2 9 2 2 2 2" xfId="19729"/>
    <cellStyle name="Normal 3 2 2 9 2 2 3" xfId="19730"/>
    <cellStyle name="Normal 3 2 2 9 2 3" xfId="19731"/>
    <cellStyle name="Normal 3 2 2 9 2 3 2" xfId="19732"/>
    <cellStyle name="Normal 3 2 2 9 2 4" xfId="19733"/>
    <cellStyle name="Normal 3 2 2 9 3" xfId="19734"/>
    <cellStyle name="Normal 3 2 2 9 3 2" xfId="19735"/>
    <cellStyle name="Normal 3 2 2 9 3 2 2" xfId="19736"/>
    <cellStyle name="Normal 3 2 2 9 3 3" xfId="19737"/>
    <cellStyle name="Normal 3 2 2 9 4" xfId="19738"/>
    <cellStyle name="Normal 3 2 2 9 4 2" xfId="19739"/>
    <cellStyle name="Normal 3 2 2 9 5" xfId="19740"/>
    <cellStyle name="Normal 3 2 3" xfId="19741"/>
    <cellStyle name="Normal 3 2 3 10" xfId="19742"/>
    <cellStyle name="Normal 3 2 3 10 2" xfId="19743"/>
    <cellStyle name="Normal 3 2 3 10 2 2" xfId="19744"/>
    <cellStyle name="Normal 3 2 3 10 2 2 2" xfId="19745"/>
    <cellStyle name="Normal 3 2 3 10 2 3" xfId="19746"/>
    <cellStyle name="Normal 3 2 3 10 3" xfId="19747"/>
    <cellStyle name="Normal 3 2 3 10 3 2" xfId="19748"/>
    <cellStyle name="Normal 3 2 3 10 4" xfId="19749"/>
    <cellStyle name="Normal 3 2 3 11" xfId="19750"/>
    <cellStyle name="Normal 3 2 3 11 2" xfId="19751"/>
    <cellStyle name="Normal 3 2 3 11 2 2" xfId="19752"/>
    <cellStyle name="Normal 3 2 3 11 3" xfId="19753"/>
    <cellStyle name="Normal 3 2 3 12" xfId="19754"/>
    <cellStyle name="Normal 3 2 3 12 2" xfId="19755"/>
    <cellStyle name="Normal 3 2 3 13" xfId="19756"/>
    <cellStyle name="Normal 3 2 3 13 2" xfId="19757"/>
    <cellStyle name="Normal 3 2 3 14" xfId="19758"/>
    <cellStyle name="Normal 3 2 3 15" xfId="19759"/>
    <cellStyle name="Normal 3 2 3 2" xfId="19760"/>
    <cellStyle name="Normal 3 2 3 2 10" xfId="19761"/>
    <cellStyle name="Normal 3 2 3 2 10 2" xfId="19762"/>
    <cellStyle name="Normal 3 2 3 2 11" xfId="19763"/>
    <cellStyle name="Normal 3 2 3 2 11 2" xfId="19764"/>
    <cellStyle name="Normal 3 2 3 2 12" xfId="19765"/>
    <cellStyle name="Normal 3 2 3 2 13" xfId="19766"/>
    <cellStyle name="Normal 3 2 3 2 2" xfId="19767"/>
    <cellStyle name="Normal 3 2 3 2 2 10" xfId="19768"/>
    <cellStyle name="Normal 3 2 3 2 2 11" xfId="19769"/>
    <cellStyle name="Normal 3 2 3 2 2 2" xfId="19770"/>
    <cellStyle name="Normal 3 2 3 2 2 2 2" xfId="19771"/>
    <cellStyle name="Normal 3 2 3 2 2 2 2 2" xfId="19772"/>
    <cellStyle name="Normal 3 2 3 2 2 2 2 2 2" xfId="19773"/>
    <cellStyle name="Normal 3 2 3 2 2 2 2 2 2 2" xfId="19774"/>
    <cellStyle name="Normal 3 2 3 2 2 2 2 2 2 2 2" xfId="19775"/>
    <cellStyle name="Normal 3 2 3 2 2 2 2 2 2 3" xfId="19776"/>
    <cellStyle name="Normal 3 2 3 2 2 2 2 2 3" xfId="19777"/>
    <cellStyle name="Normal 3 2 3 2 2 2 2 2 3 2" xfId="19778"/>
    <cellStyle name="Normal 3 2 3 2 2 2 2 2 4" xfId="19779"/>
    <cellStyle name="Normal 3 2 3 2 2 2 2 3" xfId="19780"/>
    <cellStyle name="Normal 3 2 3 2 2 2 2 3 2" xfId="19781"/>
    <cellStyle name="Normal 3 2 3 2 2 2 2 3 2 2" xfId="19782"/>
    <cellStyle name="Normal 3 2 3 2 2 2 2 3 3" xfId="19783"/>
    <cellStyle name="Normal 3 2 3 2 2 2 2 4" xfId="19784"/>
    <cellStyle name="Normal 3 2 3 2 2 2 2 4 2" xfId="19785"/>
    <cellStyle name="Normal 3 2 3 2 2 2 2 5" xfId="19786"/>
    <cellStyle name="Normal 3 2 3 2 2 2 3" xfId="19787"/>
    <cellStyle name="Normal 3 2 3 2 2 2 3 2" xfId="19788"/>
    <cellStyle name="Normal 3 2 3 2 2 2 3 2 2" xfId="19789"/>
    <cellStyle name="Normal 3 2 3 2 2 2 3 2 2 2" xfId="19790"/>
    <cellStyle name="Normal 3 2 3 2 2 2 3 2 2 2 2" xfId="19791"/>
    <cellStyle name="Normal 3 2 3 2 2 2 3 2 2 3" xfId="19792"/>
    <cellStyle name="Normal 3 2 3 2 2 2 3 2 3" xfId="19793"/>
    <cellStyle name="Normal 3 2 3 2 2 2 3 2 3 2" xfId="19794"/>
    <cellStyle name="Normal 3 2 3 2 2 2 3 2 4" xfId="19795"/>
    <cellStyle name="Normal 3 2 3 2 2 2 3 3" xfId="19796"/>
    <cellStyle name="Normal 3 2 3 2 2 2 3 3 2" xfId="19797"/>
    <cellStyle name="Normal 3 2 3 2 2 2 3 3 2 2" xfId="19798"/>
    <cellStyle name="Normal 3 2 3 2 2 2 3 3 3" xfId="19799"/>
    <cellStyle name="Normal 3 2 3 2 2 2 3 4" xfId="19800"/>
    <cellStyle name="Normal 3 2 3 2 2 2 3 4 2" xfId="19801"/>
    <cellStyle name="Normal 3 2 3 2 2 2 3 5" xfId="19802"/>
    <cellStyle name="Normal 3 2 3 2 2 2 4" xfId="19803"/>
    <cellStyle name="Normal 3 2 3 2 2 2 4 2" xfId="19804"/>
    <cellStyle name="Normal 3 2 3 2 2 2 4 2 2" xfId="19805"/>
    <cellStyle name="Normal 3 2 3 2 2 2 4 2 2 2" xfId="19806"/>
    <cellStyle name="Normal 3 2 3 2 2 2 4 2 3" xfId="19807"/>
    <cellStyle name="Normal 3 2 3 2 2 2 4 3" xfId="19808"/>
    <cellStyle name="Normal 3 2 3 2 2 2 4 3 2" xfId="19809"/>
    <cellStyle name="Normal 3 2 3 2 2 2 4 4" xfId="19810"/>
    <cellStyle name="Normal 3 2 3 2 2 2 5" xfId="19811"/>
    <cellStyle name="Normal 3 2 3 2 2 2 5 2" xfId="19812"/>
    <cellStyle name="Normal 3 2 3 2 2 2 5 2 2" xfId="19813"/>
    <cellStyle name="Normal 3 2 3 2 2 2 5 3" xfId="19814"/>
    <cellStyle name="Normal 3 2 3 2 2 2 6" xfId="19815"/>
    <cellStyle name="Normal 3 2 3 2 2 2 6 2" xfId="19816"/>
    <cellStyle name="Normal 3 2 3 2 2 2 7" xfId="19817"/>
    <cellStyle name="Normal 3 2 3 2 2 2 8" xfId="19818"/>
    <cellStyle name="Normal 3 2 3 2 2 3" xfId="19819"/>
    <cellStyle name="Normal 3 2 3 2 2 3 2" xfId="19820"/>
    <cellStyle name="Normal 3 2 3 2 2 3 2 2" xfId="19821"/>
    <cellStyle name="Normal 3 2 3 2 2 3 2 2 2" xfId="19822"/>
    <cellStyle name="Normal 3 2 3 2 2 3 2 2 2 2" xfId="19823"/>
    <cellStyle name="Normal 3 2 3 2 2 3 2 2 3" xfId="19824"/>
    <cellStyle name="Normal 3 2 3 2 2 3 2 3" xfId="19825"/>
    <cellStyle name="Normal 3 2 3 2 2 3 2 3 2" xfId="19826"/>
    <cellStyle name="Normal 3 2 3 2 2 3 2 4" xfId="19827"/>
    <cellStyle name="Normal 3 2 3 2 2 3 3" xfId="19828"/>
    <cellStyle name="Normal 3 2 3 2 2 3 3 2" xfId="19829"/>
    <cellStyle name="Normal 3 2 3 2 2 3 3 2 2" xfId="19830"/>
    <cellStyle name="Normal 3 2 3 2 2 3 3 3" xfId="19831"/>
    <cellStyle name="Normal 3 2 3 2 2 3 4" xfId="19832"/>
    <cellStyle name="Normal 3 2 3 2 2 3 4 2" xfId="19833"/>
    <cellStyle name="Normal 3 2 3 2 2 3 5" xfId="19834"/>
    <cellStyle name="Normal 3 2 3 2 2 4" xfId="19835"/>
    <cellStyle name="Normal 3 2 3 2 2 4 2" xfId="19836"/>
    <cellStyle name="Normal 3 2 3 2 2 4 2 2" xfId="19837"/>
    <cellStyle name="Normal 3 2 3 2 2 4 2 2 2" xfId="19838"/>
    <cellStyle name="Normal 3 2 3 2 2 4 2 2 2 2" xfId="19839"/>
    <cellStyle name="Normal 3 2 3 2 2 4 2 2 3" xfId="19840"/>
    <cellStyle name="Normal 3 2 3 2 2 4 2 3" xfId="19841"/>
    <cellStyle name="Normal 3 2 3 2 2 4 2 3 2" xfId="19842"/>
    <cellStyle name="Normal 3 2 3 2 2 4 2 4" xfId="19843"/>
    <cellStyle name="Normal 3 2 3 2 2 4 3" xfId="19844"/>
    <cellStyle name="Normal 3 2 3 2 2 4 3 2" xfId="19845"/>
    <cellStyle name="Normal 3 2 3 2 2 4 3 2 2" xfId="19846"/>
    <cellStyle name="Normal 3 2 3 2 2 4 3 3" xfId="19847"/>
    <cellStyle name="Normal 3 2 3 2 2 4 4" xfId="19848"/>
    <cellStyle name="Normal 3 2 3 2 2 4 4 2" xfId="19849"/>
    <cellStyle name="Normal 3 2 3 2 2 4 5" xfId="19850"/>
    <cellStyle name="Normal 3 2 3 2 2 5" xfId="19851"/>
    <cellStyle name="Normal 3 2 3 2 2 5 2" xfId="19852"/>
    <cellStyle name="Normal 3 2 3 2 2 5 2 2" xfId="19853"/>
    <cellStyle name="Normal 3 2 3 2 2 5 2 2 2" xfId="19854"/>
    <cellStyle name="Normal 3 2 3 2 2 5 2 2 2 2" xfId="19855"/>
    <cellStyle name="Normal 3 2 3 2 2 5 2 2 3" xfId="19856"/>
    <cellStyle name="Normal 3 2 3 2 2 5 2 3" xfId="19857"/>
    <cellStyle name="Normal 3 2 3 2 2 5 2 3 2" xfId="19858"/>
    <cellStyle name="Normal 3 2 3 2 2 5 2 4" xfId="19859"/>
    <cellStyle name="Normal 3 2 3 2 2 5 3" xfId="19860"/>
    <cellStyle name="Normal 3 2 3 2 2 5 3 2" xfId="19861"/>
    <cellStyle name="Normal 3 2 3 2 2 5 3 2 2" xfId="19862"/>
    <cellStyle name="Normal 3 2 3 2 2 5 3 3" xfId="19863"/>
    <cellStyle name="Normal 3 2 3 2 2 5 4" xfId="19864"/>
    <cellStyle name="Normal 3 2 3 2 2 5 4 2" xfId="19865"/>
    <cellStyle name="Normal 3 2 3 2 2 5 5" xfId="19866"/>
    <cellStyle name="Normal 3 2 3 2 2 6" xfId="19867"/>
    <cellStyle name="Normal 3 2 3 2 2 6 2" xfId="19868"/>
    <cellStyle name="Normal 3 2 3 2 2 6 2 2" xfId="19869"/>
    <cellStyle name="Normal 3 2 3 2 2 6 2 2 2" xfId="19870"/>
    <cellStyle name="Normal 3 2 3 2 2 6 2 3" xfId="19871"/>
    <cellStyle name="Normal 3 2 3 2 2 6 3" xfId="19872"/>
    <cellStyle name="Normal 3 2 3 2 2 6 3 2" xfId="19873"/>
    <cellStyle name="Normal 3 2 3 2 2 6 4" xfId="19874"/>
    <cellStyle name="Normal 3 2 3 2 2 7" xfId="19875"/>
    <cellStyle name="Normal 3 2 3 2 2 7 2" xfId="19876"/>
    <cellStyle name="Normal 3 2 3 2 2 7 2 2" xfId="19877"/>
    <cellStyle name="Normal 3 2 3 2 2 7 3" xfId="19878"/>
    <cellStyle name="Normal 3 2 3 2 2 8" xfId="19879"/>
    <cellStyle name="Normal 3 2 3 2 2 8 2" xfId="19880"/>
    <cellStyle name="Normal 3 2 3 2 2 9" xfId="19881"/>
    <cellStyle name="Normal 3 2 3 2 2 9 2" xfId="19882"/>
    <cellStyle name="Normal 3 2 3 2 3" xfId="19883"/>
    <cellStyle name="Normal 3 2 3 2 3 10" xfId="19884"/>
    <cellStyle name="Normal 3 2 3 2 3 11" xfId="19885"/>
    <cellStyle name="Normal 3 2 3 2 3 2" xfId="19886"/>
    <cellStyle name="Normal 3 2 3 2 3 2 2" xfId="19887"/>
    <cellStyle name="Normal 3 2 3 2 3 2 2 2" xfId="19888"/>
    <cellStyle name="Normal 3 2 3 2 3 2 2 2 2" xfId="19889"/>
    <cellStyle name="Normal 3 2 3 2 3 2 2 2 2 2" xfId="19890"/>
    <cellStyle name="Normal 3 2 3 2 3 2 2 2 2 2 2" xfId="19891"/>
    <cellStyle name="Normal 3 2 3 2 3 2 2 2 2 3" xfId="19892"/>
    <cellStyle name="Normal 3 2 3 2 3 2 2 2 3" xfId="19893"/>
    <cellStyle name="Normal 3 2 3 2 3 2 2 2 3 2" xfId="19894"/>
    <cellStyle name="Normal 3 2 3 2 3 2 2 2 4" xfId="19895"/>
    <cellStyle name="Normal 3 2 3 2 3 2 2 3" xfId="19896"/>
    <cellStyle name="Normal 3 2 3 2 3 2 2 3 2" xfId="19897"/>
    <cellStyle name="Normal 3 2 3 2 3 2 2 3 2 2" xfId="19898"/>
    <cellStyle name="Normal 3 2 3 2 3 2 2 3 3" xfId="19899"/>
    <cellStyle name="Normal 3 2 3 2 3 2 2 4" xfId="19900"/>
    <cellStyle name="Normal 3 2 3 2 3 2 2 4 2" xfId="19901"/>
    <cellStyle name="Normal 3 2 3 2 3 2 2 5" xfId="19902"/>
    <cellStyle name="Normal 3 2 3 2 3 2 3" xfId="19903"/>
    <cellStyle name="Normal 3 2 3 2 3 2 3 2" xfId="19904"/>
    <cellStyle name="Normal 3 2 3 2 3 2 3 2 2" xfId="19905"/>
    <cellStyle name="Normal 3 2 3 2 3 2 3 2 2 2" xfId="19906"/>
    <cellStyle name="Normal 3 2 3 2 3 2 3 2 2 2 2" xfId="19907"/>
    <cellStyle name="Normal 3 2 3 2 3 2 3 2 2 3" xfId="19908"/>
    <cellStyle name="Normal 3 2 3 2 3 2 3 2 3" xfId="19909"/>
    <cellStyle name="Normal 3 2 3 2 3 2 3 2 3 2" xfId="19910"/>
    <cellStyle name="Normal 3 2 3 2 3 2 3 2 4" xfId="19911"/>
    <cellStyle name="Normal 3 2 3 2 3 2 3 3" xfId="19912"/>
    <cellStyle name="Normal 3 2 3 2 3 2 3 3 2" xfId="19913"/>
    <cellStyle name="Normal 3 2 3 2 3 2 3 3 2 2" xfId="19914"/>
    <cellStyle name="Normal 3 2 3 2 3 2 3 3 3" xfId="19915"/>
    <cellStyle name="Normal 3 2 3 2 3 2 3 4" xfId="19916"/>
    <cellStyle name="Normal 3 2 3 2 3 2 3 4 2" xfId="19917"/>
    <cellStyle name="Normal 3 2 3 2 3 2 3 5" xfId="19918"/>
    <cellStyle name="Normal 3 2 3 2 3 2 4" xfId="19919"/>
    <cellStyle name="Normal 3 2 3 2 3 2 4 2" xfId="19920"/>
    <cellStyle name="Normal 3 2 3 2 3 2 4 2 2" xfId="19921"/>
    <cellStyle name="Normal 3 2 3 2 3 2 4 2 2 2" xfId="19922"/>
    <cellStyle name="Normal 3 2 3 2 3 2 4 2 3" xfId="19923"/>
    <cellStyle name="Normal 3 2 3 2 3 2 4 3" xfId="19924"/>
    <cellStyle name="Normal 3 2 3 2 3 2 4 3 2" xfId="19925"/>
    <cellStyle name="Normal 3 2 3 2 3 2 4 4" xfId="19926"/>
    <cellStyle name="Normal 3 2 3 2 3 2 5" xfId="19927"/>
    <cellStyle name="Normal 3 2 3 2 3 2 5 2" xfId="19928"/>
    <cellStyle name="Normal 3 2 3 2 3 2 5 2 2" xfId="19929"/>
    <cellStyle name="Normal 3 2 3 2 3 2 5 3" xfId="19930"/>
    <cellStyle name="Normal 3 2 3 2 3 2 6" xfId="19931"/>
    <cellStyle name="Normal 3 2 3 2 3 2 6 2" xfId="19932"/>
    <cellStyle name="Normal 3 2 3 2 3 2 7" xfId="19933"/>
    <cellStyle name="Normal 3 2 3 2 3 2 8" xfId="19934"/>
    <cellStyle name="Normal 3 2 3 2 3 3" xfId="19935"/>
    <cellStyle name="Normal 3 2 3 2 3 3 2" xfId="19936"/>
    <cellStyle name="Normal 3 2 3 2 3 3 2 2" xfId="19937"/>
    <cellStyle name="Normal 3 2 3 2 3 3 2 2 2" xfId="19938"/>
    <cellStyle name="Normal 3 2 3 2 3 3 2 2 2 2" xfId="19939"/>
    <cellStyle name="Normal 3 2 3 2 3 3 2 2 3" xfId="19940"/>
    <cellStyle name="Normal 3 2 3 2 3 3 2 3" xfId="19941"/>
    <cellStyle name="Normal 3 2 3 2 3 3 2 3 2" xfId="19942"/>
    <cellStyle name="Normal 3 2 3 2 3 3 2 4" xfId="19943"/>
    <cellStyle name="Normal 3 2 3 2 3 3 3" xfId="19944"/>
    <cellStyle name="Normal 3 2 3 2 3 3 3 2" xfId="19945"/>
    <cellStyle name="Normal 3 2 3 2 3 3 3 2 2" xfId="19946"/>
    <cellStyle name="Normal 3 2 3 2 3 3 3 3" xfId="19947"/>
    <cellStyle name="Normal 3 2 3 2 3 3 4" xfId="19948"/>
    <cellStyle name="Normal 3 2 3 2 3 3 4 2" xfId="19949"/>
    <cellStyle name="Normal 3 2 3 2 3 3 5" xfId="19950"/>
    <cellStyle name="Normal 3 2 3 2 3 4" xfId="19951"/>
    <cellStyle name="Normal 3 2 3 2 3 4 2" xfId="19952"/>
    <cellStyle name="Normal 3 2 3 2 3 4 2 2" xfId="19953"/>
    <cellStyle name="Normal 3 2 3 2 3 4 2 2 2" xfId="19954"/>
    <cellStyle name="Normal 3 2 3 2 3 4 2 2 2 2" xfId="19955"/>
    <cellStyle name="Normal 3 2 3 2 3 4 2 2 3" xfId="19956"/>
    <cellStyle name="Normal 3 2 3 2 3 4 2 3" xfId="19957"/>
    <cellStyle name="Normal 3 2 3 2 3 4 2 3 2" xfId="19958"/>
    <cellStyle name="Normal 3 2 3 2 3 4 2 4" xfId="19959"/>
    <cellStyle name="Normal 3 2 3 2 3 4 3" xfId="19960"/>
    <cellStyle name="Normal 3 2 3 2 3 4 3 2" xfId="19961"/>
    <cellStyle name="Normal 3 2 3 2 3 4 3 2 2" xfId="19962"/>
    <cellStyle name="Normal 3 2 3 2 3 4 3 3" xfId="19963"/>
    <cellStyle name="Normal 3 2 3 2 3 4 4" xfId="19964"/>
    <cellStyle name="Normal 3 2 3 2 3 4 4 2" xfId="19965"/>
    <cellStyle name="Normal 3 2 3 2 3 4 5" xfId="19966"/>
    <cellStyle name="Normal 3 2 3 2 3 5" xfId="19967"/>
    <cellStyle name="Normal 3 2 3 2 3 5 2" xfId="19968"/>
    <cellStyle name="Normal 3 2 3 2 3 5 2 2" xfId="19969"/>
    <cellStyle name="Normal 3 2 3 2 3 5 2 2 2" xfId="19970"/>
    <cellStyle name="Normal 3 2 3 2 3 5 2 2 2 2" xfId="19971"/>
    <cellStyle name="Normal 3 2 3 2 3 5 2 2 3" xfId="19972"/>
    <cellStyle name="Normal 3 2 3 2 3 5 2 3" xfId="19973"/>
    <cellStyle name="Normal 3 2 3 2 3 5 2 3 2" xfId="19974"/>
    <cellStyle name="Normal 3 2 3 2 3 5 2 4" xfId="19975"/>
    <cellStyle name="Normal 3 2 3 2 3 5 3" xfId="19976"/>
    <cellStyle name="Normal 3 2 3 2 3 5 3 2" xfId="19977"/>
    <cellStyle name="Normal 3 2 3 2 3 5 3 2 2" xfId="19978"/>
    <cellStyle name="Normal 3 2 3 2 3 5 3 3" xfId="19979"/>
    <cellStyle name="Normal 3 2 3 2 3 5 4" xfId="19980"/>
    <cellStyle name="Normal 3 2 3 2 3 5 4 2" xfId="19981"/>
    <cellStyle name="Normal 3 2 3 2 3 5 5" xfId="19982"/>
    <cellStyle name="Normal 3 2 3 2 3 6" xfId="19983"/>
    <cellStyle name="Normal 3 2 3 2 3 6 2" xfId="19984"/>
    <cellStyle name="Normal 3 2 3 2 3 6 2 2" xfId="19985"/>
    <cellStyle name="Normal 3 2 3 2 3 6 2 2 2" xfId="19986"/>
    <cellStyle name="Normal 3 2 3 2 3 6 2 3" xfId="19987"/>
    <cellStyle name="Normal 3 2 3 2 3 6 3" xfId="19988"/>
    <cellStyle name="Normal 3 2 3 2 3 6 3 2" xfId="19989"/>
    <cellStyle name="Normal 3 2 3 2 3 6 4" xfId="19990"/>
    <cellStyle name="Normal 3 2 3 2 3 7" xfId="19991"/>
    <cellStyle name="Normal 3 2 3 2 3 7 2" xfId="19992"/>
    <cellStyle name="Normal 3 2 3 2 3 7 2 2" xfId="19993"/>
    <cellStyle name="Normal 3 2 3 2 3 7 3" xfId="19994"/>
    <cellStyle name="Normal 3 2 3 2 3 8" xfId="19995"/>
    <cellStyle name="Normal 3 2 3 2 3 8 2" xfId="19996"/>
    <cellStyle name="Normal 3 2 3 2 3 9" xfId="19997"/>
    <cellStyle name="Normal 3 2 3 2 3 9 2" xfId="19998"/>
    <cellStyle name="Normal 3 2 3 2 4" xfId="19999"/>
    <cellStyle name="Normal 3 2 3 2 4 2" xfId="20000"/>
    <cellStyle name="Normal 3 2 3 2 4 2 2" xfId="20001"/>
    <cellStyle name="Normal 3 2 3 2 4 2 2 2" xfId="20002"/>
    <cellStyle name="Normal 3 2 3 2 4 2 2 2 2" xfId="20003"/>
    <cellStyle name="Normal 3 2 3 2 4 2 2 2 2 2" xfId="20004"/>
    <cellStyle name="Normal 3 2 3 2 4 2 2 2 3" xfId="20005"/>
    <cellStyle name="Normal 3 2 3 2 4 2 2 3" xfId="20006"/>
    <cellStyle name="Normal 3 2 3 2 4 2 2 3 2" xfId="20007"/>
    <cellStyle name="Normal 3 2 3 2 4 2 2 4" xfId="20008"/>
    <cellStyle name="Normal 3 2 3 2 4 2 3" xfId="20009"/>
    <cellStyle name="Normal 3 2 3 2 4 2 3 2" xfId="20010"/>
    <cellStyle name="Normal 3 2 3 2 4 2 3 2 2" xfId="20011"/>
    <cellStyle name="Normal 3 2 3 2 4 2 3 3" xfId="20012"/>
    <cellStyle name="Normal 3 2 3 2 4 2 4" xfId="20013"/>
    <cellStyle name="Normal 3 2 3 2 4 2 4 2" xfId="20014"/>
    <cellStyle name="Normal 3 2 3 2 4 2 5" xfId="20015"/>
    <cellStyle name="Normal 3 2 3 2 4 3" xfId="20016"/>
    <cellStyle name="Normal 3 2 3 2 4 3 2" xfId="20017"/>
    <cellStyle name="Normal 3 2 3 2 4 3 2 2" xfId="20018"/>
    <cellStyle name="Normal 3 2 3 2 4 3 2 2 2" xfId="20019"/>
    <cellStyle name="Normal 3 2 3 2 4 3 2 2 2 2" xfId="20020"/>
    <cellStyle name="Normal 3 2 3 2 4 3 2 2 3" xfId="20021"/>
    <cellStyle name="Normal 3 2 3 2 4 3 2 3" xfId="20022"/>
    <cellStyle name="Normal 3 2 3 2 4 3 2 3 2" xfId="20023"/>
    <cellStyle name="Normal 3 2 3 2 4 3 2 4" xfId="20024"/>
    <cellStyle name="Normal 3 2 3 2 4 3 3" xfId="20025"/>
    <cellStyle name="Normal 3 2 3 2 4 3 3 2" xfId="20026"/>
    <cellStyle name="Normal 3 2 3 2 4 3 3 2 2" xfId="20027"/>
    <cellStyle name="Normal 3 2 3 2 4 3 3 3" xfId="20028"/>
    <cellStyle name="Normal 3 2 3 2 4 3 4" xfId="20029"/>
    <cellStyle name="Normal 3 2 3 2 4 3 4 2" xfId="20030"/>
    <cellStyle name="Normal 3 2 3 2 4 3 5" xfId="20031"/>
    <cellStyle name="Normal 3 2 3 2 4 4" xfId="20032"/>
    <cellStyle name="Normal 3 2 3 2 4 4 2" xfId="20033"/>
    <cellStyle name="Normal 3 2 3 2 4 4 2 2" xfId="20034"/>
    <cellStyle name="Normal 3 2 3 2 4 4 2 2 2" xfId="20035"/>
    <cellStyle name="Normal 3 2 3 2 4 4 2 3" xfId="20036"/>
    <cellStyle name="Normal 3 2 3 2 4 4 3" xfId="20037"/>
    <cellStyle name="Normal 3 2 3 2 4 4 3 2" xfId="20038"/>
    <cellStyle name="Normal 3 2 3 2 4 4 4" xfId="20039"/>
    <cellStyle name="Normal 3 2 3 2 4 5" xfId="20040"/>
    <cellStyle name="Normal 3 2 3 2 4 5 2" xfId="20041"/>
    <cellStyle name="Normal 3 2 3 2 4 5 2 2" xfId="20042"/>
    <cellStyle name="Normal 3 2 3 2 4 5 3" xfId="20043"/>
    <cellStyle name="Normal 3 2 3 2 4 6" xfId="20044"/>
    <cellStyle name="Normal 3 2 3 2 4 6 2" xfId="20045"/>
    <cellStyle name="Normal 3 2 3 2 4 7" xfId="20046"/>
    <cellStyle name="Normal 3 2 3 2 4 8" xfId="20047"/>
    <cellStyle name="Normal 3 2 3 2 5" xfId="20048"/>
    <cellStyle name="Normal 3 2 3 2 5 2" xfId="20049"/>
    <cellStyle name="Normal 3 2 3 2 5 2 2" xfId="20050"/>
    <cellStyle name="Normal 3 2 3 2 5 2 2 2" xfId="20051"/>
    <cellStyle name="Normal 3 2 3 2 5 2 2 2 2" xfId="20052"/>
    <cellStyle name="Normal 3 2 3 2 5 2 2 3" xfId="20053"/>
    <cellStyle name="Normal 3 2 3 2 5 2 3" xfId="20054"/>
    <cellStyle name="Normal 3 2 3 2 5 2 3 2" xfId="20055"/>
    <cellStyle name="Normal 3 2 3 2 5 2 4" xfId="20056"/>
    <cellStyle name="Normal 3 2 3 2 5 3" xfId="20057"/>
    <cellStyle name="Normal 3 2 3 2 5 3 2" xfId="20058"/>
    <cellStyle name="Normal 3 2 3 2 5 3 2 2" xfId="20059"/>
    <cellStyle name="Normal 3 2 3 2 5 3 3" xfId="20060"/>
    <cellStyle name="Normal 3 2 3 2 5 4" xfId="20061"/>
    <cellStyle name="Normal 3 2 3 2 5 4 2" xfId="20062"/>
    <cellStyle name="Normal 3 2 3 2 5 5" xfId="20063"/>
    <cellStyle name="Normal 3 2 3 2 6" xfId="20064"/>
    <cellStyle name="Normal 3 2 3 2 6 2" xfId="20065"/>
    <cellStyle name="Normal 3 2 3 2 6 2 2" xfId="20066"/>
    <cellStyle name="Normal 3 2 3 2 6 2 2 2" xfId="20067"/>
    <cellStyle name="Normal 3 2 3 2 6 2 2 2 2" xfId="20068"/>
    <cellStyle name="Normal 3 2 3 2 6 2 2 3" xfId="20069"/>
    <cellStyle name="Normal 3 2 3 2 6 2 3" xfId="20070"/>
    <cellStyle name="Normal 3 2 3 2 6 2 3 2" xfId="20071"/>
    <cellStyle name="Normal 3 2 3 2 6 2 4" xfId="20072"/>
    <cellStyle name="Normal 3 2 3 2 6 3" xfId="20073"/>
    <cellStyle name="Normal 3 2 3 2 6 3 2" xfId="20074"/>
    <cellStyle name="Normal 3 2 3 2 6 3 2 2" xfId="20075"/>
    <cellStyle name="Normal 3 2 3 2 6 3 3" xfId="20076"/>
    <cellStyle name="Normal 3 2 3 2 6 4" xfId="20077"/>
    <cellStyle name="Normal 3 2 3 2 6 4 2" xfId="20078"/>
    <cellStyle name="Normal 3 2 3 2 6 5" xfId="20079"/>
    <cellStyle name="Normal 3 2 3 2 7" xfId="20080"/>
    <cellStyle name="Normal 3 2 3 2 7 2" xfId="20081"/>
    <cellStyle name="Normal 3 2 3 2 7 2 2" xfId="20082"/>
    <cellStyle name="Normal 3 2 3 2 7 2 2 2" xfId="20083"/>
    <cellStyle name="Normal 3 2 3 2 7 2 2 2 2" xfId="20084"/>
    <cellStyle name="Normal 3 2 3 2 7 2 2 3" xfId="20085"/>
    <cellStyle name="Normal 3 2 3 2 7 2 3" xfId="20086"/>
    <cellStyle name="Normal 3 2 3 2 7 2 3 2" xfId="20087"/>
    <cellStyle name="Normal 3 2 3 2 7 2 4" xfId="20088"/>
    <cellStyle name="Normal 3 2 3 2 7 3" xfId="20089"/>
    <cellStyle name="Normal 3 2 3 2 7 3 2" xfId="20090"/>
    <cellStyle name="Normal 3 2 3 2 7 3 2 2" xfId="20091"/>
    <cellStyle name="Normal 3 2 3 2 7 3 3" xfId="20092"/>
    <cellStyle name="Normal 3 2 3 2 7 4" xfId="20093"/>
    <cellStyle name="Normal 3 2 3 2 7 4 2" xfId="20094"/>
    <cellStyle name="Normal 3 2 3 2 7 5" xfId="20095"/>
    <cellStyle name="Normal 3 2 3 2 8" xfId="20096"/>
    <cellStyle name="Normal 3 2 3 2 8 2" xfId="20097"/>
    <cellStyle name="Normal 3 2 3 2 8 2 2" xfId="20098"/>
    <cellStyle name="Normal 3 2 3 2 8 2 2 2" xfId="20099"/>
    <cellStyle name="Normal 3 2 3 2 8 2 3" xfId="20100"/>
    <cellStyle name="Normal 3 2 3 2 8 3" xfId="20101"/>
    <cellStyle name="Normal 3 2 3 2 8 3 2" xfId="20102"/>
    <cellStyle name="Normal 3 2 3 2 8 4" xfId="20103"/>
    <cellStyle name="Normal 3 2 3 2 9" xfId="20104"/>
    <cellStyle name="Normal 3 2 3 2 9 2" xfId="20105"/>
    <cellStyle name="Normal 3 2 3 2 9 2 2" xfId="20106"/>
    <cellStyle name="Normal 3 2 3 2 9 3" xfId="20107"/>
    <cellStyle name="Normal 3 2 3 3" xfId="20108"/>
    <cellStyle name="Normal 3 2 3 3 10" xfId="20109"/>
    <cellStyle name="Normal 3 2 3 3 10 2" xfId="20110"/>
    <cellStyle name="Normal 3 2 3 3 11" xfId="20111"/>
    <cellStyle name="Normal 3 2 3 3 12" xfId="20112"/>
    <cellStyle name="Normal 3 2 3 3 2" xfId="20113"/>
    <cellStyle name="Normal 3 2 3 3 2 10" xfId="20114"/>
    <cellStyle name="Normal 3 2 3 3 2 11" xfId="20115"/>
    <cellStyle name="Normal 3 2 3 3 2 2" xfId="20116"/>
    <cellStyle name="Normal 3 2 3 3 2 2 2" xfId="20117"/>
    <cellStyle name="Normal 3 2 3 3 2 2 2 2" xfId="20118"/>
    <cellStyle name="Normal 3 2 3 3 2 2 2 2 2" xfId="20119"/>
    <cellStyle name="Normal 3 2 3 3 2 2 2 2 2 2" xfId="20120"/>
    <cellStyle name="Normal 3 2 3 3 2 2 2 2 2 2 2" xfId="20121"/>
    <cellStyle name="Normal 3 2 3 3 2 2 2 2 2 3" xfId="20122"/>
    <cellStyle name="Normal 3 2 3 3 2 2 2 2 3" xfId="20123"/>
    <cellStyle name="Normal 3 2 3 3 2 2 2 2 3 2" xfId="20124"/>
    <cellStyle name="Normal 3 2 3 3 2 2 2 2 4" xfId="20125"/>
    <cellStyle name="Normal 3 2 3 3 2 2 2 3" xfId="20126"/>
    <cellStyle name="Normal 3 2 3 3 2 2 2 3 2" xfId="20127"/>
    <cellStyle name="Normal 3 2 3 3 2 2 2 3 2 2" xfId="20128"/>
    <cellStyle name="Normal 3 2 3 3 2 2 2 3 3" xfId="20129"/>
    <cellStyle name="Normal 3 2 3 3 2 2 2 4" xfId="20130"/>
    <cellStyle name="Normal 3 2 3 3 2 2 2 4 2" xfId="20131"/>
    <cellStyle name="Normal 3 2 3 3 2 2 2 5" xfId="20132"/>
    <cellStyle name="Normal 3 2 3 3 2 2 3" xfId="20133"/>
    <cellStyle name="Normal 3 2 3 3 2 2 3 2" xfId="20134"/>
    <cellStyle name="Normal 3 2 3 3 2 2 3 2 2" xfId="20135"/>
    <cellStyle name="Normal 3 2 3 3 2 2 3 2 2 2" xfId="20136"/>
    <cellStyle name="Normal 3 2 3 3 2 2 3 2 2 2 2" xfId="20137"/>
    <cellStyle name="Normal 3 2 3 3 2 2 3 2 2 3" xfId="20138"/>
    <cellStyle name="Normal 3 2 3 3 2 2 3 2 3" xfId="20139"/>
    <cellStyle name="Normal 3 2 3 3 2 2 3 2 3 2" xfId="20140"/>
    <cellStyle name="Normal 3 2 3 3 2 2 3 2 4" xfId="20141"/>
    <cellStyle name="Normal 3 2 3 3 2 2 3 3" xfId="20142"/>
    <cellStyle name="Normal 3 2 3 3 2 2 3 3 2" xfId="20143"/>
    <cellStyle name="Normal 3 2 3 3 2 2 3 3 2 2" xfId="20144"/>
    <cellStyle name="Normal 3 2 3 3 2 2 3 3 3" xfId="20145"/>
    <cellStyle name="Normal 3 2 3 3 2 2 3 4" xfId="20146"/>
    <cellStyle name="Normal 3 2 3 3 2 2 3 4 2" xfId="20147"/>
    <cellStyle name="Normal 3 2 3 3 2 2 3 5" xfId="20148"/>
    <cellStyle name="Normal 3 2 3 3 2 2 4" xfId="20149"/>
    <cellStyle name="Normal 3 2 3 3 2 2 4 2" xfId="20150"/>
    <cellStyle name="Normal 3 2 3 3 2 2 4 2 2" xfId="20151"/>
    <cellStyle name="Normal 3 2 3 3 2 2 4 2 2 2" xfId="20152"/>
    <cellStyle name="Normal 3 2 3 3 2 2 4 2 3" xfId="20153"/>
    <cellStyle name="Normal 3 2 3 3 2 2 4 3" xfId="20154"/>
    <cellStyle name="Normal 3 2 3 3 2 2 4 3 2" xfId="20155"/>
    <cellStyle name="Normal 3 2 3 3 2 2 4 4" xfId="20156"/>
    <cellStyle name="Normal 3 2 3 3 2 2 5" xfId="20157"/>
    <cellStyle name="Normal 3 2 3 3 2 2 5 2" xfId="20158"/>
    <cellStyle name="Normal 3 2 3 3 2 2 5 2 2" xfId="20159"/>
    <cellStyle name="Normal 3 2 3 3 2 2 5 3" xfId="20160"/>
    <cellStyle name="Normal 3 2 3 3 2 2 6" xfId="20161"/>
    <cellStyle name="Normal 3 2 3 3 2 2 6 2" xfId="20162"/>
    <cellStyle name="Normal 3 2 3 3 2 2 7" xfId="20163"/>
    <cellStyle name="Normal 3 2 3 3 2 2 8" xfId="20164"/>
    <cellStyle name="Normal 3 2 3 3 2 3" xfId="20165"/>
    <cellStyle name="Normal 3 2 3 3 2 3 2" xfId="20166"/>
    <cellStyle name="Normal 3 2 3 3 2 3 2 2" xfId="20167"/>
    <cellStyle name="Normal 3 2 3 3 2 3 2 2 2" xfId="20168"/>
    <cellStyle name="Normal 3 2 3 3 2 3 2 2 2 2" xfId="20169"/>
    <cellStyle name="Normal 3 2 3 3 2 3 2 2 3" xfId="20170"/>
    <cellStyle name="Normal 3 2 3 3 2 3 2 3" xfId="20171"/>
    <cellStyle name="Normal 3 2 3 3 2 3 2 3 2" xfId="20172"/>
    <cellStyle name="Normal 3 2 3 3 2 3 2 4" xfId="20173"/>
    <cellStyle name="Normal 3 2 3 3 2 3 3" xfId="20174"/>
    <cellStyle name="Normal 3 2 3 3 2 3 3 2" xfId="20175"/>
    <cellStyle name="Normal 3 2 3 3 2 3 3 2 2" xfId="20176"/>
    <cellStyle name="Normal 3 2 3 3 2 3 3 3" xfId="20177"/>
    <cellStyle name="Normal 3 2 3 3 2 3 4" xfId="20178"/>
    <cellStyle name="Normal 3 2 3 3 2 3 4 2" xfId="20179"/>
    <cellStyle name="Normal 3 2 3 3 2 3 5" xfId="20180"/>
    <cellStyle name="Normal 3 2 3 3 2 4" xfId="20181"/>
    <cellStyle name="Normal 3 2 3 3 2 4 2" xfId="20182"/>
    <cellStyle name="Normal 3 2 3 3 2 4 2 2" xfId="20183"/>
    <cellStyle name="Normal 3 2 3 3 2 4 2 2 2" xfId="20184"/>
    <cellStyle name="Normal 3 2 3 3 2 4 2 2 2 2" xfId="20185"/>
    <cellStyle name="Normal 3 2 3 3 2 4 2 2 3" xfId="20186"/>
    <cellStyle name="Normal 3 2 3 3 2 4 2 3" xfId="20187"/>
    <cellStyle name="Normal 3 2 3 3 2 4 2 3 2" xfId="20188"/>
    <cellStyle name="Normal 3 2 3 3 2 4 2 4" xfId="20189"/>
    <cellStyle name="Normal 3 2 3 3 2 4 3" xfId="20190"/>
    <cellStyle name="Normal 3 2 3 3 2 4 3 2" xfId="20191"/>
    <cellStyle name="Normal 3 2 3 3 2 4 3 2 2" xfId="20192"/>
    <cellStyle name="Normal 3 2 3 3 2 4 3 3" xfId="20193"/>
    <cellStyle name="Normal 3 2 3 3 2 4 4" xfId="20194"/>
    <cellStyle name="Normal 3 2 3 3 2 4 4 2" xfId="20195"/>
    <cellStyle name="Normal 3 2 3 3 2 4 5" xfId="20196"/>
    <cellStyle name="Normal 3 2 3 3 2 5" xfId="20197"/>
    <cellStyle name="Normal 3 2 3 3 2 5 2" xfId="20198"/>
    <cellStyle name="Normal 3 2 3 3 2 5 2 2" xfId="20199"/>
    <cellStyle name="Normal 3 2 3 3 2 5 2 2 2" xfId="20200"/>
    <cellStyle name="Normal 3 2 3 3 2 5 2 2 2 2" xfId="20201"/>
    <cellStyle name="Normal 3 2 3 3 2 5 2 2 3" xfId="20202"/>
    <cellStyle name="Normal 3 2 3 3 2 5 2 3" xfId="20203"/>
    <cellStyle name="Normal 3 2 3 3 2 5 2 3 2" xfId="20204"/>
    <cellStyle name="Normal 3 2 3 3 2 5 2 4" xfId="20205"/>
    <cellStyle name="Normal 3 2 3 3 2 5 3" xfId="20206"/>
    <cellStyle name="Normal 3 2 3 3 2 5 3 2" xfId="20207"/>
    <cellStyle name="Normal 3 2 3 3 2 5 3 2 2" xfId="20208"/>
    <cellStyle name="Normal 3 2 3 3 2 5 3 3" xfId="20209"/>
    <cellStyle name="Normal 3 2 3 3 2 5 4" xfId="20210"/>
    <cellStyle name="Normal 3 2 3 3 2 5 4 2" xfId="20211"/>
    <cellStyle name="Normal 3 2 3 3 2 5 5" xfId="20212"/>
    <cellStyle name="Normal 3 2 3 3 2 6" xfId="20213"/>
    <cellStyle name="Normal 3 2 3 3 2 6 2" xfId="20214"/>
    <cellStyle name="Normal 3 2 3 3 2 6 2 2" xfId="20215"/>
    <cellStyle name="Normal 3 2 3 3 2 6 2 2 2" xfId="20216"/>
    <cellStyle name="Normal 3 2 3 3 2 6 2 3" xfId="20217"/>
    <cellStyle name="Normal 3 2 3 3 2 6 3" xfId="20218"/>
    <cellStyle name="Normal 3 2 3 3 2 6 3 2" xfId="20219"/>
    <cellStyle name="Normal 3 2 3 3 2 6 4" xfId="20220"/>
    <cellStyle name="Normal 3 2 3 3 2 7" xfId="20221"/>
    <cellStyle name="Normal 3 2 3 3 2 7 2" xfId="20222"/>
    <cellStyle name="Normal 3 2 3 3 2 7 2 2" xfId="20223"/>
    <cellStyle name="Normal 3 2 3 3 2 7 3" xfId="20224"/>
    <cellStyle name="Normal 3 2 3 3 2 8" xfId="20225"/>
    <cellStyle name="Normal 3 2 3 3 2 8 2" xfId="20226"/>
    <cellStyle name="Normal 3 2 3 3 2 9" xfId="20227"/>
    <cellStyle name="Normal 3 2 3 3 2 9 2" xfId="20228"/>
    <cellStyle name="Normal 3 2 3 3 3" xfId="20229"/>
    <cellStyle name="Normal 3 2 3 3 3 2" xfId="20230"/>
    <cellStyle name="Normal 3 2 3 3 3 2 2" xfId="20231"/>
    <cellStyle name="Normal 3 2 3 3 3 2 2 2" xfId="20232"/>
    <cellStyle name="Normal 3 2 3 3 3 2 2 2 2" xfId="20233"/>
    <cellStyle name="Normal 3 2 3 3 3 2 2 2 2 2" xfId="20234"/>
    <cellStyle name="Normal 3 2 3 3 3 2 2 2 3" xfId="20235"/>
    <cellStyle name="Normal 3 2 3 3 3 2 2 3" xfId="20236"/>
    <cellStyle name="Normal 3 2 3 3 3 2 2 3 2" xfId="20237"/>
    <cellStyle name="Normal 3 2 3 3 3 2 2 4" xfId="20238"/>
    <cellStyle name="Normal 3 2 3 3 3 2 3" xfId="20239"/>
    <cellStyle name="Normal 3 2 3 3 3 2 3 2" xfId="20240"/>
    <cellStyle name="Normal 3 2 3 3 3 2 3 2 2" xfId="20241"/>
    <cellStyle name="Normal 3 2 3 3 3 2 3 3" xfId="20242"/>
    <cellStyle name="Normal 3 2 3 3 3 2 4" xfId="20243"/>
    <cellStyle name="Normal 3 2 3 3 3 2 4 2" xfId="20244"/>
    <cellStyle name="Normal 3 2 3 3 3 2 5" xfId="20245"/>
    <cellStyle name="Normal 3 2 3 3 3 3" xfId="20246"/>
    <cellStyle name="Normal 3 2 3 3 3 3 2" xfId="20247"/>
    <cellStyle name="Normal 3 2 3 3 3 3 2 2" xfId="20248"/>
    <cellStyle name="Normal 3 2 3 3 3 3 2 2 2" xfId="20249"/>
    <cellStyle name="Normal 3 2 3 3 3 3 2 2 2 2" xfId="20250"/>
    <cellStyle name="Normal 3 2 3 3 3 3 2 2 3" xfId="20251"/>
    <cellStyle name="Normal 3 2 3 3 3 3 2 3" xfId="20252"/>
    <cellStyle name="Normal 3 2 3 3 3 3 2 3 2" xfId="20253"/>
    <cellStyle name="Normal 3 2 3 3 3 3 2 4" xfId="20254"/>
    <cellStyle name="Normal 3 2 3 3 3 3 3" xfId="20255"/>
    <cellStyle name="Normal 3 2 3 3 3 3 3 2" xfId="20256"/>
    <cellStyle name="Normal 3 2 3 3 3 3 3 2 2" xfId="20257"/>
    <cellStyle name="Normal 3 2 3 3 3 3 3 3" xfId="20258"/>
    <cellStyle name="Normal 3 2 3 3 3 3 4" xfId="20259"/>
    <cellStyle name="Normal 3 2 3 3 3 3 4 2" xfId="20260"/>
    <cellStyle name="Normal 3 2 3 3 3 3 5" xfId="20261"/>
    <cellStyle name="Normal 3 2 3 3 3 4" xfId="20262"/>
    <cellStyle name="Normal 3 2 3 3 3 4 2" xfId="20263"/>
    <cellStyle name="Normal 3 2 3 3 3 4 2 2" xfId="20264"/>
    <cellStyle name="Normal 3 2 3 3 3 4 2 2 2" xfId="20265"/>
    <cellStyle name="Normal 3 2 3 3 3 4 2 3" xfId="20266"/>
    <cellStyle name="Normal 3 2 3 3 3 4 3" xfId="20267"/>
    <cellStyle name="Normal 3 2 3 3 3 4 3 2" xfId="20268"/>
    <cellStyle name="Normal 3 2 3 3 3 4 4" xfId="20269"/>
    <cellStyle name="Normal 3 2 3 3 3 5" xfId="20270"/>
    <cellStyle name="Normal 3 2 3 3 3 5 2" xfId="20271"/>
    <cellStyle name="Normal 3 2 3 3 3 5 2 2" xfId="20272"/>
    <cellStyle name="Normal 3 2 3 3 3 5 3" xfId="20273"/>
    <cellStyle name="Normal 3 2 3 3 3 6" xfId="20274"/>
    <cellStyle name="Normal 3 2 3 3 3 6 2" xfId="20275"/>
    <cellStyle name="Normal 3 2 3 3 3 7" xfId="20276"/>
    <cellStyle name="Normal 3 2 3 3 3 8" xfId="20277"/>
    <cellStyle name="Normal 3 2 3 3 4" xfId="20278"/>
    <cellStyle name="Normal 3 2 3 3 4 2" xfId="20279"/>
    <cellStyle name="Normal 3 2 3 3 4 2 2" xfId="20280"/>
    <cellStyle name="Normal 3 2 3 3 4 2 2 2" xfId="20281"/>
    <cellStyle name="Normal 3 2 3 3 4 2 2 2 2" xfId="20282"/>
    <cellStyle name="Normal 3 2 3 3 4 2 2 3" xfId="20283"/>
    <cellStyle name="Normal 3 2 3 3 4 2 3" xfId="20284"/>
    <cellStyle name="Normal 3 2 3 3 4 2 3 2" xfId="20285"/>
    <cellStyle name="Normal 3 2 3 3 4 2 4" xfId="20286"/>
    <cellStyle name="Normal 3 2 3 3 4 3" xfId="20287"/>
    <cellStyle name="Normal 3 2 3 3 4 3 2" xfId="20288"/>
    <cellStyle name="Normal 3 2 3 3 4 3 2 2" xfId="20289"/>
    <cellStyle name="Normal 3 2 3 3 4 3 3" xfId="20290"/>
    <cellStyle name="Normal 3 2 3 3 4 4" xfId="20291"/>
    <cellStyle name="Normal 3 2 3 3 4 4 2" xfId="20292"/>
    <cellStyle name="Normal 3 2 3 3 4 5" xfId="20293"/>
    <cellStyle name="Normal 3 2 3 3 5" xfId="20294"/>
    <cellStyle name="Normal 3 2 3 3 5 2" xfId="20295"/>
    <cellStyle name="Normal 3 2 3 3 5 2 2" xfId="20296"/>
    <cellStyle name="Normal 3 2 3 3 5 2 2 2" xfId="20297"/>
    <cellStyle name="Normal 3 2 3 3 5 2 2 2 2" xfId="20298"/>
    <cellStyle name="Normal 3 2 3 3 5 2 2 3" xfId="20299"/>
    <cellStyle name="Normal 3 2 3 3 5 2 3" xfId="20300"/>
    <cellStyle name="Normal 3 2 3 3 5 2 3 2" xfId="20301"/>
    <cellStyle name="Normal 3 2 3 3 5 2 4" xfId="20302"/>
    <cellStyle name="Normal 3 2 3 3 5 3" xfId="20303"/>
    <cellStyle name="Normal 3 2 3 3 5 3 2" xfId="20304"/>
    <cellStyle name="Normal 3 2 3 3 5 3 2 2" xfId="20305"/>
    <cellStyle name="Normal 3 2 3 3 5 3 3" xfId="20306"/>
    <cellStyle name="Normal 3 2 3 3 5 4" xfId="20307"/>
    <cellStyle name="Normal 3 2 3 3 5 4 2" xfId="20308"/>
    <cellStyle name="Normal 3 2 3 3 5 5" xfId="20309"/>
    <cellStyle name="Normal 3 2 3 3 6" xfId="20310"/>
    <cellStyle name="Normal 3 2 3 3 6 2" xfId="20311"/>
    <cellStyle name="Normal 3 2 3 3 6 2 2" xfId="20312"/>
    <cellStyle name="Normal 3 2 3 3 6 2 2 2" xfId="20313"/>
    <cellStyle name="Normal 3 2 3 3 6 2 2 2 2" xfId="20314"/>
    <cellStyle name="Normal 3 2 3 3 6 2 2 3" xfId="20315"/>
    <cellStyle name="Normal 3 2 3 3 6 2 3" xfId="20316"/>
    <cellStyle name="Normal 3 2 3 3 6 2 3 2" xfId="20317"/>
    <cellStyle name="Normal 3 2 3 3 6 2 4" xfId="20318"/>
    <cellStyle name="Normal 3 2 3 3 6 3" xfId="20319"/>
    <cellStyle name="Normal 3 2 3 3 6 3 2" xfId="20320"/>
    <cellStyle name="Normal 3 2 3 3 6 3 2 2" xfId="20321"/>
    <cellStyle name="Normal 3 2 3 3 6 3 3" xfId="20322"/>
    <cellStyle name="Normal 3 2 3 3 6 4" xfId="20323"/>
    <cellStyle name="Normal 3 2 3 3 6 4 2" xfId="20324"/>
    <cellStyle name="Normal 3 2 3 3 6 5" xfId="20325"/>
    <cellStyle name="Normal 3 2 3 3 7" xfId="20326"/>
    <cellStyle name="Normal 3 2 3 3 7 2" xfId="20327"/>
    <cellStyle name="Normal 3 2 3 3 7 2 2" xfId="20328"/>
    <cellStyle name="Normal 3 2 3 3 7 2 2 2" xfId="20329"/>
    <cellStyle name="Normal 3 2 3 3 7 2 3" xfId="20330"/>
    <cellStyle name="Normal 3 2 3 3 7 3" xfId="20331"/>
    <cellStyle name="Normal 3 2 3 3 7 3 2" xfId="20332"/>
    <cellStyle name="Normal 3 2 3 3 7 4" xfId="20333"/>
    <cellStyle name="Normal 3 2 3 3 8" xfId="20334"/>
    <cellStyle name="Normal 3 2 3 3 8 2" xfId="20335"/>
    <cellStyle name="Normal 3 2 3 3 8 2 2" xfId="20336"/>
    <cellStyle name="Normal 3 2 3 3 8 3" xfId="20337"/>
    <cellStyle name="Normal 3 2 3 3 9" xfId="20338"/>
    <cellStyle name="Normal 3 2 3 3 9 2" xfId="20339"/>
    <cellStyle name="Normal 3 2 3 4" xfId="20340"/>
    <cellStyle name="Normal 3 2 3 4 10" xfId="20341"/>
    <cellStyle name="Normal 3 2 3 4 11" xfId="20342"/>
    <cellStyle name="Normal 3 2 3 4 2" xfId="20343"/>
    <cellStyle name="Normal 3 2 3 4 2 2" xfId="20344"/>
    <cellStyle name="Normal 3 2 3 4 2 2 2" xfId="20345"/>
    <cellStyle name="Normal 3 2 3 4 2 2 2 2" xfId="20346"/>
    <cellStyle name="Normal 3 2 3 4 2 2 2 2 2" xfId="20347"/>
    <cellStyle name="Normal 3 2 3 4 2 2 2 2 2 2" xfId="20348"/>
    <cellStyle name="Normal 3 2 3 4 2 2 2 2 3" xfId="20349"/>
    <cellStyle name="Normal 3 2 3 4 2 2 2 3" xfId="20350"/>
    <cellStyle name="Normal 3 2 3 4 2 2 2 3 2" xfId="20351"/>
    <cellStyle name="Normal 3 2 3 4 2 2 2 4" xfId="20352"/>
    <cellStyle name="Normal 3 2 3 4 2 2 3" xfId="20353"/>
    <cellStyle name="Normal 3 2 3 4 2 2 3 2" xfId="20354"/>
    <cellStyle name="Normal 3 2 3 4 2 2 3 2 2" xfId="20355"/>
    <cellStyle name="Normal 3 2 3 4 2 2 3 3" xfId="20356"/>
    <cellStyle name="Normal 3 2 3 4 2 2 4" xfId="20357"/>
    <cellStyle name="Normal 3 2 3 4 2 2 4 2" xfId="20358"/>
    <cellStyle name="Normal 3 2 3 4 2 2 5" xfId="20359"/>
    <cellStyle name="Normal 3 2 3 4 2 3" xfId="20360"/>
    <cellStyle name="Normal 3 2 3 4 2 3 2" xfId="20361"/>
    <cellStyle name="Normal 3 2 3 4 2 3 2 2" xfId="20362"/>
    <cellStyle name="Normal 3 2 3 4 2 3 2 2 2" xfId="20363"/>
    <cellStyle name="Normal 3 2 3 4 2 3 2 2 2 2" xfId="20364"/>
    <cellStyle name="Normal 3 2 3 4 2 3 2 2 3" xfId="20365"/>
    <cellStyle name="Normal 3 2 3 4 2 3 2 3" xfId="20366"/>
    <cellStyle name="Normal 3 2 3 4 2 3 2 3 2" xfId="20367"/>
    <cellStyle name="Normal 3 2 3 4 2 3 2 4" xfId="20368"/>
    <cellStyle name="Normal 3 2 3 4 2 3 3" xfId="20369"/>
    <cellStyle name="Normal 3 2 3 4 2 3 3 2" xfId="20370"/>
    <cellStyle name="Normal 3 2 3 4 2 3 3 2 2" xfId="20371"/>
    <cellStyle name="Normal 3 2 3 4 2 3 3 3" xfId="20372"/>
    <cellStyle name="Normal 3 2 3 4 2 3 4" xfId="20373"/>
    <cellStyle name="Normal 3 2 3 4 2 3 4 2" xfId="20374"/>
    <cellStyle name="Normal 3 2 3 4 2 3 5" xfId="20375"/>
    <cellStyle name="Normal 3 2 3 4 2 4" xfId="20376"/>
    <cellStyle name="Normal 3 2 3 4 2 4 2" xfId="20377"/>
    <cellStyle name="Normal 3 2 3 4 2 4 2 2" xfId="20378"/>
    <cellStyle name="Normal 3 2 3 4 2 4 2 2 2" xfId="20379"/>
    <cellStyle name="Normal 3 2 3 4 2 4 2 3" xfId="20380"/>
    <cellStyle name="Normal 3 2 3 4 2 4 3" xfId="20381"/>
    <cellStyle name="Normal 3 2 3 4 2 4 3 2" xfId="20382"/>
    <cellStyle name="Normal 3 2 3 4 2 4 4" xfId="20383"/>
    <cellStyle name="Normal 3 2 3 4 2 5" xfId="20384"/>
    <cellStyle name="Normal 3 2 3 4 2 5 2" xfId="20385"/>
    <cellStyle name="Normal 3 2 3 4 2 5 2 2" xfId="20386"/>
    <cellStyle name="Normal 3 2 3 4 2 5 3" xfId="20387"/>
    <cellStyle name="Normal 3 2 3 4 2 6" xfId="20388"/>
    <cellStyle name="Normal 3 2 3 4 2 6 2" xfId="20389"/>
    <cellStyle name="Normal 3 2 3 4 2 7" xfId="20390"/>
    <cellStyle name="Normal 3 2 3 4 2 8" xfId="20391"/>
    <cellStyle name="Normal 3 2 3 4 3" xfId="20392"/>
    <cellStyle name="Normal 3 2 3 4 3 2" xfId="20393"/>
    <cellStyle name="Normal 3 2 3 4 3 2 2" xfId="20394"/>
    <cellStyle name="Normal 3 2 3 4 3 2 2 2" xfId="20395"/>
    <cellStyle name="Normal 3 2 3 4 3 2 2 2 2" xfId="20396"/>
    <cellStyle name="Normal 3 2 3 4 3 2 2 3" xfId="20397"/>
    <cellStyle name="Normal 3 2 3 4 3 2 3" xfId="20398"/>
    <cellStyle name="Normal 3 2 3 4 3 2 3 2" xfId="20399"/>
    <cellStyle name="Normal 3 2 3 4 3 2 4" xfId="20400"/>
    <cellStyle name="Normal 3 2 3 4 3 3" xfId="20401"/>
    <cellStyle name="Normal 3 2 3 4 3 3 2" xfId="20402"/>
    <cellStyle name="Normal 3 2 3 4 3 3 2 2" xfId="20403"/>
    <cellStyle name="Normal 3 2 3 4 3 3 3" xfId="20404"/>
    <cellStyle name="Normal 3 2 3 4 3 4" xfId="20405"/>
    <cellStyle name="Normal 3 2 3 4 3 4 2" xfId="20406"/>
    <cellStyle name="Normal 3 2 3 4 3 5" xfId="20407"/>
    <cellStyle name="Normal 3 2 3 4 4" xfId="20408"/>
    <cellStyle name="Normal 3 2 3 4 4 2" xfId="20409"/>
    <cellStyle name="Normal 3 2 3 4 4 2 2" xfId="20410"/>
    <cellStyle name="Normal 3 2 3 4 4 2 2 2" xfId="20411"/>
    <cellStyle name="Normal 3 2 3 4 4 2 2 2 2" xfId="20412"/>
    <cellStyle name="Normal 3 2 3 4 4 2 2 3" xfId="20413"/>
    <cellStyle name="Normal 3 2 3 4 4 2 3" xfId="20414"/>
    <cellStyle name="Normal 3 2 3 4 4 2 3 2" xfId="20415"/>
    <cellStyle name="Normal 3 2 3 4 4 2 4" xfId="20416"/>
    <cellStyle name="Normal 3 2 3 4 4 3" xfId="20417"/>
    <cellStyle name="Normal 3 2 3 4 4 3 2" xfId="20418"/>
    <cellStyle name="Normal 3 2 3 4 4 3 2 2" xfId="20419"/>
    <cellStyle name="Normal 3 2 3 4 4 3 3" xfId="20420"/>
    <cellStyle name="Normal 3 2 3 4 4 4" xfId="20421"/>
    <cellStyle name="Normal 3 2 3 4 4 4 2" xfId="20422"/>
    <cellStyle name="Normal 3 2 3 4 4 5" xfId="20423"/>
    <cellStyle name="Normal 3 2 3 4 5" xfId="20424"/>
    <cellStyle name="Normal 3 2 3 4 5 2" xfId="20425"/>
    <cellStyle name="Normal 3 2 3 4 5 2 2" xfId="20426"/>
    <cellStyle name="Normal 3 2 3 4 5 2 2 2" xfId="20427"/>
    <cellStyle name="Normal 3 2 3 4 5 2 2 2 2" xfId="20428"/>
    <cellStyle name="Normal 3 2 3 4 5 2 2 3" xfId="20429"/>
    <cellStyle name="Normal 3 2 3 4 5 2 3" xfId="20430"/>
    <cellStyle name="Normal 3 2 3 4 5 2 3 2" xfId="20431"/>
    <cellStyle name="Normal 3 2 3 4 5 2 4" xfId="20432"/>
    <cellStyle name="Normal 3 2 3 4 5 3" xfId="20433"/>
    <cellStyle name="Normal 3 2 3 4 5 3 2" xfId="20434"/>
    <cellStyle name="Normal 3 2 3 4 5 3 2 2" xfId="20435"/>
    <cellStyle name="Normal 3 2 3 4 5 3 3" xfId="20436"/>
    <cellStyle name="Normal 3 2 3 4 5 4" xfId="20437"/>
    <cellStyle name="Normal 3 2 3 4 5 4 2" xfId="20438"/>
    <cellStyle name="Normal 3 2 3 4 5 5" xfId="20439"/>
    <cellStyle name="Normal 3 2 3 4 6" xfId="20440"/>
    <cellStyle name="Normal 3 2 3 4 6 2" xfId="20441"/>
    <cellStyle name="Normal 3 2 3 4 6 2 2" xfId="20442"/>
    <cellStyle name="Normal 3 2 3 4 6 2 2 2" xfId="20443"/>
    <cellStyle name="Normal 3 2 3 4 6 2 3" xfId="20444"/>
    <cellStyle name="Normal 3 2 3 4 6 3" xfId="20445"/>
    <cellStyle name="Normal 3 2 3 4 6 3 2" xfId="20446"/>
    <cellStyle name="Normal 3 2 3 4 6 4" xfId="20447"/>
    <cellStyle name="Normal 3 2 3 4 7" xfId="20448"/>
    <cellStyle name="Normal 3 2 3 4 7 2" xfId="20449"/>
    <cellStyle name="Normal 3 2 3 4 7 2 2" xfId="20450"/>
    <cellStyle name="Normal 3 2 3 4 7 3" xfId="20451"/>
    <cellStyle name="Normal 3 2 3 4 8" xfId="20452"/>
    <cellStyle name="Normal 3 2 3 4 8 2" xfId="20453"/>
    <cellStyle name="Normal 3 2 3 4 9" xfId="20454"/>
    <cellStyle name="Normal 3 2 3 4 9 2" xfId="20455"/>
    <cellStyle name="Normal 3 2 3 5" xfId="20456"/>
    <cellStyle name="Normal 3 2 3 5 10" xfId="20457"/>
    <cellStyle name="Normal 3 2 3 5 11" xfId="20458"/>
    <cellStyle name="Normal 3 2 3 5 2" xfId="20459"/>
    <cellStyle name="Normal 3 2 3 5 2 2" xfId="20460"/>
    <cellStyle name="Normal 3 2 3 5 2 2 2" xfId="20461"/>
    <cellStyle name="Normal 3 2 3 5 2 2 2 2" xfId="20462"/>
    <cellStyle name="Normal 3 2 3 5 2 2 2 2 2" xfId="20463"/>
    <cellStyle name="Normal 3 2 3 5 2 2 2 2 2 2" xfId="20464"/>
    <cellStyle name="Normal 3 2 3 5 2 2 2 2 3" xfId="20465"/>
    <cellStyle name="Normal 3 2 3 5 2 2 2 3" xfId="20466"/>
    <cellStyle name="Normal 3 2 3 5 2 2 2 3 2" xfId="20467"/>
    <cellStyle name="Normal 3 2 3 5 2 2 2 4" xfId="20468"/>
    <cellStyle name="Normal 3 2 3 5 2 2 3" xfId="20469"/>
    <cellStyle name="Normal 3 2 3 5 2 2 3 2" xfId="20470"/>
    <cellStyle name="Normal 3 2 3 5 2 2 3 2 2" xfId="20471"/>
    <cellStyle name="Normal 3 2 3 5 2 2 3 3" xfId="20472"/>
    <cellStyle name="Normal 3 2 3 5 2 2 4" xfId="20473"/>
    <cellStyle name="Normal 3 2 3 5 2 2 4 2" xfId="20474"/>
    <cellStyle name="Normal 3 2 3 5 2 2 5" xfId="20475"/>
    <cellStyle name="Normal 3 2 3 5 2 3" xfId="20476"/>
    <cellStyle name="Normal 3 2 3 5 2 3 2" xfId="20477"/>
    <cellStyle name="Normal 3 2 3 5 2 3 2 2" xfId="20478"/>
    <cellStyle name="Normal 3 2 3 5 2 3 2 2 2" xfId="20479"/>
    <cellStyle name="Normal 3 2 3 5 2 3 2 2 2 2" xfId="20480"/>
    <cellStyle name="Normal 3 2 3 5 2 3 2 2 3" xfId="20481"/>
    <cellStyle name="Normal 3 2 3 5 2 3 2 3" xfId="20482"/>
    <cellStyle name="Normal 3 2 3 5 2 3 2 3 2" xfId="20483"/>
    <cellStyle name="Normal 3 2 3 5 2 3 2 4" xfId="20484"/>
    <cellStyle name="Normal 3 2 3 5 2 3 3" xfId="20485"/>
    <cellStyle name="Normal 3 2 3 5 2 3 3 2" xfId="20486"/>
    <cellStyle name="Normal 3 2 3 5 2 3 3 2 2" xfId="20487"/>
    <cellStyle name="Normal 3 2 3 5 2 3 3 3" xfId="20488"/>
    <cellStyle name="Normal 3 2 3 5 2 3 4" xfId="20489"/>
    <cellStyle name="Normal 3 2 3 5 2 3 4 2" xfId="20490"/>
    <cellStyle name="Normal 3 2 3 5 2 3 5" xfId="20491"/>
    <cellStyle name="Normal 3 2 3 5 2 4" xfId="20492"/>
    <cellStyle name="Normal 3 2 3 5 2 4 2" xfId="20493"/>
    <cellStyle name="Normal 3 2 3 5 2 4 2 2" xfId="20494"/>
    <cellStyle name="Normal 3 2 3 5 2 4 2 2 2" xfId="20495"/>
    <cellStyle name="Normal 3 2 3 5 2 4 2 3" xfId="20496"/>
    <cellStyle name="Normal 3 2 3 5 2 4 3" xfId="20497"/>
    <cellStyle name="Normal 3 2 3 5 2 4 3 2" xfId="20498"/>
    <cellStyle name="Normal 3 2 3 5 2 4 4" xfId="20499"/>
    <cellStyle name="Normal 3 2 3 5 2 5" xfId="20500"/>
    <cellStyle name="Normal 3 2 3 5 2 5 2" xfId="20501"/>
    <cellStyle name="Normal 3 2 3 5 2 5 2 2" xfId="20502"/>
    <cellStyle name="Normal 3 2 3 5 2 5 3" xfId="20503"/>
    <cellStyle name="Normal 3 2 3 5 2 6" xfId="20504"/>
    <cellStyle name="Normal 3 2 3 5 2 6 2" xfId="20505"/>
    <cellStyle name="Normal 3 2 3 5 2 7" xfId="20506"/>
    <cellStyle name="Normal 3 2 3 5 2 8" xfId="20507"/>
    <cellStyle name="Normal 3 2 3 5 3" xfId="20508"/>
    <cellStyle name="Normal 3 2 3 5 3 2" xfId="20509"/>
    <cellStyle name="Normal 3 2 3 5 3 2 2" xfId="20510"/>
    <cellStyle name="Normal 3 2 3 5 3 2 2 2" xfId="20511"/>
    <cellStyle name="Normal 3 2 3 5 3 2 2 2 2" xfId="20512"/>
    <cellStyle name="Normal 3 2 3 5 3 2 2 3" xfId="20513"/>
    <cellStyle name="Normal 3 2 3 5 3 2 3" xfId="20514"/>
    <cellStyle name="Normal 3 2 3 5 3 2 3 2" xfId="20515"/>
    <cellStyle name="Normal 3 2 3 5 3 2 4" xfId="20516"/>
    <cellStyle name="Normal 3 2 3 5 3 3" xfId="20517"/>
    <cellStyle name="Normal 3 2 3 5 3 3 2" xfId="20518"/>
    <cellStyle name="Normal 3 2 3 5 3 3 2 2" xfId="20519"/>
    <cellStyle name="Normal 3 2 3 5 3 3 3" xfId="20520"/>
    <cellStyle name="Normal 3 2 3 5 3 4" xfId="20521"/>
    <cellStyle name="Normal 3 2 3 5 3 4 2" xfId="20522"/>
    <cellStyle name="Normal 3 2 3 5 3 5" xfId="20523"/>
    <cellStyle name="Normal 3 2 3 5 4" xfId="20524"/>
    <cellStyle name="Normal 3 2 3 5 4 2" xfId="20525"/>
    <cellStyle name="Normal 3 2 3 5 4 2 2" xfId="20526"/>
    <cellStyle name="Normal 3 2 3 5 4 2 2 2" xfId="20527"/>
    <cellStyle name="Normal 3 2 3 5 4 2 2 2 2" xfId="20528"/>
    <cellStyle name="Normal 3 2 3 5 4 2 2 3" xfId="20529"/>
    <cellStyle name="Normal 3 2 3 5 4 2 3" xfId="20530"/>
    <cellStyle name="Normal 3 2 3 5 4 2 3 2" xfId="20531"/>
    <cellStyle name="Normal 3 2 3 5 4 2 4" xfId="20532"/>
    <cellStyle name="Normal 3 2 3 5 4 3" xfId="20533"/>
    <cellStyle name="Normal 3 2 3 5 4 3 2" xfId="20534"/>
    <cellStyle name="Normal 3 2 3 5 4 3 2 2" xfId="20535"/>
    <cellStyle name="Normal 3 2 3 5 4 3 3" xfId="20536"/>
    <cellStyle name="Normal 3 2 3 5 4 4" xfId="20537"/>
    <cellStyle name="Normal 3 2 3 5 4 4 2" xfId="20538"/>
    <cellStyle name="Normal 3 2 3 5 4 5" xfId="20539"/>
    <cellStyle name="Normal 3 2 3 5 5" xfId="20540"/>
    <cellStyle name="Normal 3 2 3 5 5 2" xfId="20541"/>
    <cellStyle name="Normal 3 2 3 5 5 2 2" xfId="20542"/>
    <cellStyle name="Normal 3 2 3 5 5 2 2 2" xfId="20543"/>
    <cellStyle name="Normal 3 2 3 5 5 2 2 2 2" xfId="20544"/>
    <cellStyle name="Normal 3 2 3 5 5 2 2 3" xfId="20545"/>
    <cellStyle name="Normal 3 2 3 5 5 2 3" xfId="20546"/>
    <cellStyle name="Normal 3 2 3 5 5 2 3 2" xfId="20547"/>
    <cellStyle name="Normal 3 2 3 5 5 2 4" xfId="20548"/>
    <cellStyle name="Normal 3 2 3 5 5 3" xfId="20549"/>
    <cellStyle name="Normal 3 2 3 5 5 3 2" xfId="20550"/>
    <cellStyle name="Normal 3 2 3 5 5 3 2 2" xfId="20551"/>
    <cellStyle name="Normal 3 2 3 5 5 3 3" xfId="20552"/>
    <cellStyle name="Normal 3 2 3 5 5 4" xfId="20553"/>
    <cellStyle name="Normal 3 2 3 5 5 4 2" xfId="20554"/>
    <cellStyle name="Normal 3 2 3 5 5 5" xfId="20555"/>
    <cellStyle name="Normal 3 2 3 5 6" xfId="20556"/>
    <cellStyle name="Normal 3 2 3 5 6 2" xfId="20557"/>
    <cellStyle name="Normal 3 2 3 5 6 2 2" xfId="20558"/>
    <cellStyle name="Normal 3 2 3 5 6 2 2 2" xfId="20559"/>
    <cellStyle name="Normal 3 2 3 5 6 2 3" xfId="20560"/>
    <cellStyle name="Normal 3 2 3 5 6 3" xfId="20561"/>
    <cellStyle name="Normal 3 2 3 5 6 3 2" xfId="20562"/>
    <cellStyle name="Normal 3 2 3 5 6 4" xfId="20563"/>
    <cellStyle name="Normal 3 2 3 5 7" xfId="20564"/>
    <cellStyle name="Normal 3 2 3 5 7 2" xfId="20565"/>
    <cellStyle name="Normal 3 2 3 5 7 2 2" xfId="20566"/>
    <cellStyle name="Normal 3 2 3 5 7 3" xfId="20567"/>
    <cellStyle name="Normal 3 2 3 5 8" xfId="20568"/>
    <cellStyle name="Normal 3 2 3 5 8 2" xfId="20569"/>
    <cellStyle name="Normal 3 2 3 5 9" xfId="20570"/>
    <cellStyle name="Normal 3 2 3 5 9 2" xfId="20571"/>
    <cellStyle name="Normal 3 2 3 6" xfId="20572"/>
    <cellStyle name="Normal 3 2 3 6 2" xfId="20573"/>
    <cellStyle name="Normal 3 2 3 6 2 2" xfId="20574"/>
    <cellStyle name="Normal 3 2 3 6 2 2 2" xfId="20575"/>
    <cellStyle name="Normal 3 2 3 6 2 2 2 2" xfId="20576"/>
    <cellStyle name="Normal 3 2 3 6 2 2 2 2 2" xfId="20577"/>
    <cellStyle name="Normal 3 2 3 6 2 2 2 3" xfId="20578"/>
    <cellStyle name="Normal 3 2 3 6 2 2 3" xfId="20579"/>
    <cellStyle name="Normal 3 2 3 6 2 2 3 2" xfId="20580"/>
    <cellStyle name="Normal 3 2 3 6 2 2 4" xfId="20581"/>
    <cellStyle name="Normal 3 2 3 6 2 3" xfId="20582"/>
    <cellStyle name="Normal 3 2 3 6 2 3 2" xfId="20583"/>
    <cellStyle name="Normal 3 2 3 6 2 3 2 2" xfId="20584"/>
    <cellStyle name="Normal 3 2 3 6 2 3 3" xfId="20585"/>
    <cellStyle name="Normal 3 2 3 6 2 4" xfId="20586"/>
    <cellStyle name="Normal 3 2 3 6 2 4 2" xfId="20587"/>
    <cellStyle name="Normal 3 2 3 6 2 5" xfId="20588"/>
    <cellStyle name="Normal 3 2 3 6 3" xfId="20589"/>
    <cellStyle name="Normal 3 2 3 6 3 2" xfId="20590"/>
    <cellStyle name="Normal 3 2 3 6 3 2 2" xfId="20591"/>
    <cellStyle name="Normal 3 2 3 6 3 2 2 2" xfId="20592"/>
    <cellStyle name="Normal 3 2 3 6 3 2 2 2 2" xfId="20593"/>
    <cellStyle name="Normal 3 2 3 6 3 2 2 3" xfId="20594"/>
    <cellStyle name="Normal 3 2 3 6 3 2 3" xfId="20595"/>
    <cellStyle name="Normal 3 2 3 6 3 2 3 2" xfId="20596"/>
    <cellStyle name="Normal 3 2 3 6 3 2 4" xfId="20597"/>
    <cellStyle name="Normal 3 2 3 6 3 3" xfId="20598"/>
    <cellStyle name="Normal 3 2 3 6 3 3 2" xfId="20599"/>
    <cellStyle name="Normal 3 2 3 6 3 3 2 2" xfId="20600"/>
    <cellStyle name="Normal 3 2 3 6 3 3 3" xfId="20601"/>
    <cellStyle name="Normal 3 2 3 6 3 4" xfId="20602"/>
    <cellStyle name="Normal 3 2 3 6 3 4 2" xfId="20603"/>
    <cellStyle name="Normal 3 2 3 6 3 5" xfId="20604"/>
    <cellStyle name="Normal 3 2 3 6 4" xfId="20605"/>
    <cellStyle name="Normal 3 2 3 6 4 2" xfId="20606"/>
    <cellStyle name="Normal 3 2 3 6 4 2 2" xfId="20607"/>
    <cellStyle name="Normal 3 2 3 6 4 2 2 2" xfId="20608"/>
    <cellStyle name="Normal 3 2 3 6 4 2 3" xfId="20609"/>
    <cellStyle name="Normal 3 2 3 6 4 3" xfId="20610"/>
    <cellStyle name="Normal 3 2 3 6 4 3 2" xfId="20611"/>
    <cellStyle name="Normal 3 2 3 6 4 4" xfId="20612"/>
    <cellStyle name="Normal 3 2 3 6 5" xfId="20613"/>
    <cellStyle name="Normal 3 2 3 6 5 2" xfId="20614"/>
    <cellStyle name="Normal 3 2 3 6 5 2 2" xfId="20615"/>
    <cellStyle name="Normal 3 2 3 6 5 3" xfId="20616"/>
    <cellStyle name="Normal 3 2 3 6 6" xfId="20617"/>
    <cellStyle name="Normal 3 2 3 6 6 2" xfId="20618"/>
    <cellStyle name="Normal 3 2 3 6 7" xfId="20619"/>
    <cellStyle name="Normal 3 2 3 6 8" xfId="20620"/>
    <cellStyle name="Normal 3 2 3 7" xfId="20621"/>
    <cellStyle name="Normal 3 2 3 7 2" xfId="20622"/>
    <cellStyle name="Normal 3 2 3 7 2 2" xfId="20623"/>
    <cellStyle name="Normal 3 2 3 7 2 2 2" xfId="20624"/>
    <cellStyle name="Normal 3 2 3 7 2 2 2 2" xfId="20625"/>
    <cellStyle name="Normal 3 2 3 7 2 2 3" xfId="20626"/>
    <cellStyle name="Normal 3 2 3 7 2 3" xfId="20627"/>
    <cellStyle name="Normal 3 2 3 7 2 3 2" xfId="20628"/>
    <cellStyle name="Normal 3 2 3 7 2 4" xfId="20629"/>
    <cellStyle name="Normal 3 2 3 7 3" xfId="20630"/>
    <cellStyle name="Normal 3 2 3 7 3 2" xfId="20631"/>
    <cellStyle name="Normal 3 2 3 7 3 2 2" xfId="20632"/>
    <cellStyle name="Normal 3 2 3 7 3 3" xfId="20633"/>
    <cellStyle name="Normal 3 2 3 7 4" xfId="20634"/>
    <cellStyle name="Normal 3 2 3 7 4 2" xfId="20635"/>
    <cellStyle name="Normal 3 2 3 7 5" xfId="20636"/>
    <cellStyle name="Normal 3 2 3 8" xfId="20637"/>
    <cellStyle name="Normal 3 2 3 8 2" xfId="20638"/>
    <cellStyle name="Normal 3 2 3 8 2 2" xfId="20639"/>
    <cellStyle name="Normal 3 2 3 8 2 2 2" xfId="20640"/>
    <cellStyle name="Normal 3 2 3 8 2 2 2 2" xfId="20641"/>
    <cellStyle name="Normal 3 2 3 8 2 2 3" xfId="20642"/>
    <cellStyle name="Normal 3 2 3 8 2 3" xfId="20643"/>
    <cellStyle name="Normal 3 2 3 8 2 3 2" xfId="20644"/>
    <cellStyle name="Normal 3 2 3 8 2 4" xfId="20645"/>
    <cellStyle name="Normal 3 2 3 8 3" xfId="20646"/>
    <cellStyle name="Normal 3 2 3 8 3 2" xfId="20647"/>
    <cellStyle name="Normal 3 2 3 8 3 2 2" xfId="20648"/>
    <cellStyle name="Normal 3 2 3 8 3 3" xfId="20649"/>
    <cellStyle name="Normal 3 2 3 8 4" xfId="20650"/>
    <cellStyle name="Normal 3 2 3 8 4 2" xfId="20651"/>
    <cellStyle name="Normal 3 2 3 8 5" xfId="20652"/>
    <cellStyle name="Normal 3 2 3 9" xfId="20653"/>
    <cellStyle name="Normal 3 2 3 9 2" xfId="20654"/>
    <cellStyle name="Normal 3 2 3 9 2 2" xfId="20655"/>
    <cellStyle name="Normal 3 2 3 9 2 2 2" xfId="20656"/>
    <cellStyle name="Normal 3 2 3 9 2 2 2 2" xfId="20657"/>
    <cellStyle name="Normal 3 2 3 9 2 2 3" xfId="20658"/>
    <cellStyle name="Normal 3 2 3 9 2 3" xfId="20659"/>
    <cellStyle name="Normal 3 2 3 9 2 3 2" xfId="20660"/>
    <cellStyle name="Normal 3 2 3 9 2 4" xfId="20661"/>
    <cellStyle name="Normal 3 2 3 9 3" xfId="20662"/>
    <cellStyle name="Normal 3 2 3 9 3 2" xfId="20663"/>
    <cellStyle name="Normal 3 2 3 9 3 2 2" xfId="20664"/>
    <cellStyle name="Normal 3 2 3 9 3 3" xfId="20665"/>
    <cellStyle name="Normal 3 2 3 9 4" xfId="20666"/>
    <cellStyle name="Normal 3 2 3 9 4 2" xfId="20667"/>
    <cellStyle name="Normal 3 2 3 9 5" xfId="20668"/>
    <cellStyle name="Normal 3 2 4" xfId="20669"/>
    <cellStyle name="Normal 3 2 4 10" xfId="20670"/>
    <cellStyle name="Normal 3 2 4 10 2" xfId="20671"/>
    <cellStyle name="Normal 3 2 4 11" xfId="20672"/>
    <cellStyle name="Normal 3 2 4 11 2" xfId="20673"/>
    <cellStyle name="Normal 3 2 4 12" xfId="20674"/>
    <cellStyle name="Normal 3 2 4 13" xfId="20675"/>
    <cellStyle name="Normal 3 2 4 2" xfId="20676"/>
    <cellStyle name="Normal 3 2 4 2 10" xfId="20677"/>
    <cellStyle name="Normal 3 2 4 2 11" xfId="20678"/>
    <cellStyle name="Normal 3 2 4 2 2" xfId="20679"/>
    <cellStyle name="Normal 3 2 4 2 2 2" xfId="20680"/>
    <cellStyle name="Normal 3 2 4 2 2 2 2" xfId="20681"/>
    <cellStyle name="Normal 3 2 4 2 2 2 2 2" xfId="20682"/>
    <cellStyle name="Normal 3 2 4 2 2 2 2 2 2" xfId="20683"/>
    <cellStyle name="Normal 3 2 4 2 2 2 2 2 2 2" xfId="20684"/>
    <cellStyle name="Normal 3 2 4 2 2 2 2 2 3" xfId="20685"/>
    <cellStyle name="Normal 3 2 4 2 2 2 2 3" xfId="20686"/>
    <cellStyle name="Normal 3 2 4 2 2 2 2 3 2" xfId="20687"/>
    <cellStyle name="Normal 3 2 4 2 2 2 2 4" xfId="20688"/>
    <cellStyle name="Normal 3 2 4 2 2 2 3" xfId="20689"/>
    <cellStyle name="Normal 3 2 4 2 2 2 3 2" xfId="20690"/>
    <cellStyle name="Normal 3 2 4 2 2 2 3 2 2" xfId="20691"/>
    <cellStyle name="Normal 3 2 4 2 2 2 3 3" xfId="20692"/>
    <cellStyle name="Normal 3 2 4 2 2 2 4" xfId="20693"/>
    <cellStyle name="Normal 3 2 4 2 2 2 4 2" xfId="20694"/>
    <cellStyle name="Normal 3 2 4 2 2 2 5" xfId="20695"/>
    <cellStyle name="Normal 3 2 4 2 2 3" xfId="20696"/>
    <cellStyle name="Normal 3 2 4 2 2 3 2" xfId="20697"/>
    <cellStyle name="Normal 3 2 4 2 2 3 2 2" xfId="20698"/>
    <cellStyle name="Normal 3 2 4 2 2 3 2 2 2" xfId="20699"/>
    <cellStyle name="Normal 3 2 4 2 2 3 2 2 2 2" xfId="20700"/>
    <cellStyle name="Normal 3 2 4 2 2 3 2 2 3" xfId="20701"/>
    <cellStyle name="Normal 3 2 4 2 2 3 2 3" xfId="20702"/>
    <cellStyle name="Normal 3 2 4 2 2 3 2 3 2" xfId="20703"/>
    <cellStyle name="Normal 3 2 4 2 2 3 2 4" xfId="20704"/>
    <cellStyle name="Normal 3 2 4 2 2 3 3" xfId="20705"/>
    <cellStyle name="Normal 3 2 4 2 2 3 3 2" xfId="20706"/>
    <cellStyle name="Normal 3 2 4 2 2 3 3 2 2" xfId="20707"/>
    <cellStyle name="Normal 3 2 4 2 2 3 3 3" xfId="20708"/>
    <cellStyle name="Normal 3 2 4 2 2 3 4" xfId="20709"/>
    <cellStyle name="Normal 3 2 4 2 2 3 4 2" xfId="20710"/>
    <cellStyle name="Normal 3 2 4 2 2 3 5" xfId="20711"/>
    <cellStyle name="Normal 3 2 4 2 2 4" xfId="20712"/>
    <cellStyle name="Normal 3 2 4 2 2 4 2" xfId="20713"/>
    <cellStyle name="Normal 3 2 4 2 2 4 2 2" xfId="20714"/>
    <cellStyle name="Normal 3 2 4 2 2 4 2 2 2" xfId="20715"/>
    <cellStyle name="Normal 3 2 4 2 2 4 2 3" xfId="20716"/>
    <cellStyle name="Normal 3 2 4 2 2 4 3" xfId="20717"/>
    <cellStyle name="Normal 3 2 4 2 2 4 3 2" xfId="20718"/>
    <cellStyle name="Normal 3 2 4 2 2 4 4" xfId="20719"/>
    <cellStyle name="Normal 3 2 4 2 2 5" xfId="20720"/>
    <cellStyle name="Normal 3 2 4 2 2 5 2" xfId="20721"/>
    <cellStyle name="Normal 3 2 4 2 2 5 2 2" xfId="20722"/>
    <cellStyle name="Normal 3 2 4 2 2 5 3" xfId="20723"/>
    <cellStyle name="Normal 3 2 4 2 2 6" xfId="20724"/>
    <cellStyle name="Normal 3 2 4 2 2 6 2" xfId="20725"/>
    <cellStyle name="Normal 3 2 4 2 2 7" xfId="20726"/>
    <cellStyle name="Normal 3 2 4 2 2 8" xfId="20727"/>
    <cellStyle name="Normal 3 2 4 2 3" xfId="20728"/>
    <cellStyle name="Normal 3 2 4 2 3 2" xfId="20729"/>
    <cellStyle name="Normal 3 2 4 2 3 2 2" xfId="20730"/>
    <cellStyle name="Normal 3 2 4 2 3 2 2 2" xfId="20731"/>
    <cellStyle name="Normal 3 2 4 2 3 2 2 2 2" xfId="20732"/>
    <cellStyle name="Normal 3 2 4 2 3 2 2 3" xfId="20733"/>
    <cellStyle name="Normal 3 2 4 2 3 2 3" xfId="20734"/>
    <cellStyle name="Normal 3 2 4 2 3 2 3 2" xfId="20735"/>
    <cellStyle name="Normal 3 2 4 2 3 2 4" xfId="20736"/>
    <cellStyle name="Normal 3 2 4 2 3 3" xfId="20737"/>
    <cellStyle name="Normal 3 2 4 2 3 3 2" xfId="20738"/>
    <cellStyle name="Normal 3 2 4 2 3 3 2 2" xfId="20739"/>
    <cellStyle name="Normal 3 2 4 2 3 3 3" xfId="20740"/>
    <cellStyle name="Normal 3 2 4 2 3 4" xfId="20741"/>
    <cellStyle name="Normal 3 2 4 2 3 4 2" xfId="20742"/>
    <cellStyle name="Normal 3 2 4 2 3 5" xfId="20743"/>
    <cellStyle name="Normal 3 2 4 2 4" xfId="20744"/>
    <cellStyle name="Normal 3 2 4 2 4 2" xfId="20745"/>
    <cellStyle name="Normal 3 2 4 2 4 2 2" xfId="20746"/>
    <cellStyle name="Normal 3 2 4 2 4 2 2 2" xfId="20747"/>
    <cellStyle name="Normal 3 2 4 2 4 2 2 2 2" xfId="20748"/>
    <cellStyle name="Normal 3 2 4 2 4 2 2 3" xfId="20749"/>
    <cellStyle name="Normal 3 2 4 2 4 2 3" xfId="20750"/>
    <cellStyle name="Normal 3 2 4 2 4 2 3 2" xfId="20751"/>
    <cellStyle name="Normal 3 2 4 2 4 2 4" xfId="20752"/>
    <cellStyle name="Normal 3 2 4 2 4 3" xfId="20753"/>
    <cellStyle name="Normal 3 2 4 2 4 3 2" xfId="20754"/>
    <cellStyle name="Normal 3 2 4 2 4 3 2 2" xfId="20755"/>
    <cellStyle name="Normal 3 2 4 2 4 3 3" xfId="20756"/>
    <cellStyle name="Normal 3 2 4 2 4 4" xfId="20757"/>
    <cellStyle name="Normal 3 2 4 2 4 4 2" xfId="20758"/>
    <cellStyle name="Normal 3 2 4 2 4 5" xfId="20759"/>
    <cellStyle name="Normal 3 2 4 2 5" xfId="20760"/>
    <cellStyle name="Normal 3 2 4 2 5 2" xfId="20761"/>
    <cellStyle name="Normal 3 2 4 2 5 2 2" xfId="20762"/>
    <cellStyle name="Normal 3 2 4 2 5 2 2 2" xfId="20763"/>
    <cellStyle name="Normal 3 2 4 2 5 2 2 2 2" xfId="20764"/>
    <cellStyle name="Normal 3 2 4 2 5 2 2 3" xfId="20765"/>
    <cellStyle name="Normal 3 2 4 2 5 2 3" xfId="20766"/>
    <cellStyle name="Normal 3 2 4 2 5 2 3 2" xfId="20767"/>
    <cellStyle name="Normal 3 2 4 2 5 2 4" xfId="20768"/>
    <cellStyle name="Normal 3 2 4 2 5 3" xfId="20769"/>
    <cellStyle name="Normal 3 2 4 2 5 3 2" xfId="20770"/>
    <cellStyle name="Normal 3 2 4 2 5 3 2 2" xfId="20771"/>
    <cellStyle name="Normal 3 2 4 2 5 3 3" xfId="20772"/>
    <cellStyle name="Normal 3 2 4 2 5 4" xfId="20773"/>
    <cellStyle name="Normal 3 2 4 2 5 4 2" xfId="20774"/>
    <cellStyle name="Normal 3 2 4 2 5 5" xfId="20775"/>
    <cellStyle name="Normal 3 2 4 2 6" xfId="20776"/>
    <cellStyle name="Normal 3 2 4 2 6 2" xfId="20777"/>
    <cellStyle name="Normal 3 2 4 2 6 2 2" xfId="20778"/>
    <cellStyle name="Normal 3 2 4 2 6 2 2 2" xfId="20779"/>
    <cellStyle name="Normal 3 2 4 2 6 2 3" xfId="20780"/>
    <cellStyle name="Normal 3 2 4 2 6 3" xfId="20781"/>
    <cellStyle name="Normal 3 2 4 2 6 3 2" xfId="20782"/>
    <cellStyle name="Normal 3 2 4 2 6 4" xfId="20783"/>
    <cellStyle name="Normal 3 2 4 2 7" xfId="20784"/>
    <cellStyle name="Normal 3 2 4 2 7 2" xfId="20785"/>
    <cellStyle name="Normal 3 2 4 2 7 2 2" xfId="20786"/>
    <cellStyle name="Normal 3 2 4 2 7 3" xfId="20787"/>
    <cellStyle name="Normal 3 2 4 2 8" xfId="20788"/>
    <cellStyle name="Normal 3 2 4 2 8 2" xfId="20789"/>
    <cellStyle name="Normal 3 2 4 2 9" xfId="20790"/>
    <cellStyle name="Normal 3 2 4 2 9 2" xfId="20791"/>
    <cellStyle name="Normal 3 2 4 3" xfId="20792"/>
    <cellStyle name="Normal 3 2 4 3 10" xfId="20793"/>
    <cellStyle name="Normal 3 2 4 3 11" xfId="20794"/>
    <cellStyle name="Normal 3 2 4 3 2" xfId="20795"/>
    <cellStyle name="Normal 3 2 4 3 2 2" xfId="20796"/>
    <cellStyle name="Normal 3 2 4 3 2 2 2" xfId="20797"/>
    <cellStyle name="Normal 3 2 4 3 2 2 2 2" xfId="20798"/>
    <cellStyle name="Normal 3 2 4 3 2 2 2 2 2" xfId="20799"/>
    <cellStyle name="Normal 3 2 4 3 2 2 2 2 2 2" xfId="20800"/>
    <cellStyle name="Normal 3 2 4 3 2 2 2 2 3" xfId="20801"/>
    <cellStyle name="Normal 3 2 4 3 2 2 2 3" xfId="20802"/>
    <cellStyle name="Normal 3 2 4 3 2 2 2 3 2" xfId="20803"/>
    <cellStyle name="Normal 3 2 4 3 2 2 2 4" xfId="20804"/>
    <cellStyle name="Normal 3 2 4 3 2 2 3" xfId="20805"/>
    <cellStyle name="Normal 3 2 4 3 2 2 3 2" xfId="20806"/>
    <cellStyle name="Normal 3 2 4 3 2 2 3 2 2" xfId="20807"/>
    <cellStyle name="Normal 3 2 4 3 2 2 3 3" xfId="20808"/>
    <cellStyle name="Normal 3 2 4 3 2 2 4" xfId="20809"/>
    <cellStyle name="Normal 3 2 4 3 2 2 4 2" xfId="20810"/>
    <cellStyle name="Normal 3 2 4 3 2 2 5" xfId="20811"/>
    <cellStyle name="Normal 3 2 4 3 2 3" xfId="20812"/>
    <cellStyle name="Normal 3 2 4 3 2 3 2" xfId="20813"/>
    <cellStyle name="Normal 3 2 4 3 2 3 2 2" xfId="20814"/>
    <cellStyle name="Normal 3 2 4 3 2 3 2 2 2" xfId="20815"/>
    <cellStyle name="Normal 3 2 4 3 2 3 2 2 2 2" xfId="20816"/>
    <cellStyle name="Normal 3 2 4 3 2 3 2 2 3" xfId="20817"/>
    <cellStyle name="Normal 3 2 4 3 2 3 2 3" xfId="20818"/>
    <cellStyle name="Normal 3 2 4 3 2 3 2 3 2" xfId="20819"/>
    <cellStyle name="Normal 3 2 4 3 2 3 2 4" xfId="20820"/>
    <cellStyle name="Normal 3 2 4 3 2 3 3" xfId="20821"/>
    <cellStyle name="Normal 3 2 4 3 2 3 3 2" xfId="20822"/>
    <cellStyle name="Normal 3 2 4 3 2 3 3 2 2" xfId="20823"/>
    <cellStyle name="Normal 3 2 4 3 2 3 3 3" xfId="20824"/>
    <cellStyle name="Normal 3 2 4 3 2 3 4" xfId="20825"/>
    <cellStyle name="Normal 3 2 4 3 2 3 4 2" xfId="20826"/>
    <cellStyle name="Normal 3 2 4 3 2 3 5" xfId="20827"/>
    <cellStyle name="Normal 3 2 4 3 2 4" xfId="20828"/>
    <cellStyle name="Normal 3 2 4 3 2 4 2" xfId="20829"/>
    <cellStyle name="Normal 3 2 4 3 2 4 2 2" xfId="20830"/>
    <cellStyle name="Normal 3 2 4 3 2 4 2 2 2" xfId="20831"/>
    <cellStyle name="Normal 3 2 4 3 2 4 2 3" xfId="20832"/>
    <cellStyle name="Normal 3 2 4 3 2 4 3" xfId="20833"/>
    <cellStyle name="Normal 3 2 4 3 2 4 3 2" xfId="20834"/>
    <cellStyle name="Normal 3 2 4 3 2 4 4" xfId="20835"/>
    <cellStyle name="Normal 3 2 4 3 2 5" xfId="20836"/>
    <cellStyle name="Normal 3 2 4 3 2 5 2" xfId="20837"/>
    <cellStyle name="Normal 3 2 4 3 2 5 2 2" xfId="20838"/>
    <cellStyle name="Normal 3 2 4 3 2 5 3" xfId="20839"/>
    <cellStyle name="Normal 3 2 4 3 2 6" xfId="20840"/>
    <cellStyle name="Normal 3 2 4 3 2 6 2" xfId="20841"/>
    <cellStyle name="Normal 3 2 4 3 2 7" xfId="20842"/>
    <cellStyle name="Normal 3 2 4 3 2 8" xfId="20843"/>
    <cellStyle name="Normal 3 2 4 3 3" xfId="20844"/>
    <cellStyle name="Normal 3 2 4 3 3 2" xfId="20845"/>
    <cellStyle name="Normal 3 2 4 3 3 2 2" xfId="20846"/>
    <cellStyle name="Normal 3 2 4 3 3 2 2 2" xfId="20847"/>
    <cellStyle name="Normal 3 2 4 3 3 2 2 2 2" xfId="20848"/>
    <cellStyle name="Normal 3 2 4 3 3 2 2 3" xfId="20849"/>
    <cellStyle name="Normal 3 2 4 3 3 2 3" xfId="20850"/>
    <cellStyle name="Normal 3 2 4 3 3 2 3 2" xfId="20851"/>
    <cellStyle name="Normal 3 2 4 3 3 2 4" xfId="20852"/>
    <cellStyle name="Normal 3 2 4 3 3 3" xfId="20853"/>
    <cellStyle name="Normal 3 2 4 3 3 3 2" xfId="20854"/>
    <cellStyle name="Normal 3 2 4 3 3 3 2 2" xfId="20855"/>
    <cellStyle name="Normal 3 2 4 3 3 3 3" xfId="20856"/>
    <cellStyle name="Normal 3 2 4 3 3 4" xfId="20857"/>
    <cellStyle name="Normal 3 2 4 3 3 4 2" xfId="20858"/>
    <cellStyle name="Normal 3 2 4 3 3 5" xfId="20859"/>
    <cellStyle name="Normal 3 2 4 3 4" xfId="20860"/>
    <cellStyle name="Normal 3 2 4 3 4 2" xfId="20861"/>
    <cellStyle name="Normal 3 2 4 3 4 2 2" xfId="20862"/>
    <cellStyle name="Normal 3 2 4 3 4 2 2 2" xfId="20863"/>
    <cellStyle name="Normal 3 2 4 3 4 2 2 2 2" xfId="20864"/>
    <cellStyle name="Normal 3 2 4 3 4 2 2 3" xfId="20865"/>
    <cellStyle name="Normal 3 2 4 3 4 2 3" xfId="20866"/>
    <cellStyle name="Normal 3 2 4 3 4 2 3 2" xfId="20867"/>
    <cellStyle name="Normal 3 2 4 3 4 2 4" xfId="20868"/>
    <cellStyle name="Normal 3 2 4 3 4 3" xfId="20869"/>
    <cellStyle name="Normal 3 2 4 3 4 3 2" xfId="20870"/>
    <cellStyle name="Normal 3 2 4 3 4 3 2 2" xfId="20871"/>
    <cellStyle name="Normal 3 2 4 3 4 3 3" xfId="20872"/>
    <cellStyle name="Normal 3 2 4 3 4 4" xfId="20873"/>
    <cellStyle name="Normal 3 2 4 3 4 4 2" xfId="20874"/>
    <cellStyle name="Normal 3 2 4 3 4 5" xfId="20875"/>
    <cellStyle name="Normal 3 2 4 3 5" xfId="20876"/>
    <cellStyle name="Normal 3 2 4 3 5 2" xfId="20877"/>
    <cellStyle name="Normal 3 2 4 3 5 2 2" xfId="20878"/>
    <cellStyle name="Normal 3 2 4 3 5 2 2 2" xfId="20879"/>
    <cellStyle name="Normal 3 2 4 3 5 2 2 2 2" xfId="20880"/>
    <cellStyle name="Normal 3 2 4 3 5 2 2 3" xfId="20881"/>
    <cellStyle name="Normal 3 2 4 3 5 2 3" xfId="20882"/>
    <cellStyle name="Normal 3 2 4 3 5 2 3 2" xfId="20883"/>
    <cellStyle name="Normal 3 2 4 3 5 2 4" xfId="20884"/>
    <cellStyle name="Normal 3 2 4 3 5 3" xfId="20885"/>
    <cellStyle name="Normal 3 2 4 3 5 3 2" xfId="20886"/>
    <cellStyle name="Normal 3 2 4 3 5 3 2 2" xfId="20887"/>
    <cellStyle name="Normal 3 2 4 3 5 3 3" xfId="20888"/>
    <cellStyle name="Normal 3 2 4 3 5 4" xfId="20889"/>
    <cellStyle name="Normal 3 2 4 3 5 4 2" xfId="20890"/>
    <cellStyle name="Normal 3 2 4 3 5 5" xfId="20891"/>
    <cellStyle name="Normal 3 2 4 3 6" xfId="20892"/>
    <cellStyle name="Normal 3 2 4 3 6 2" xfId="20893"/>
    <cellStyle name="Normal 3 2 4 3 6 2 2" xfId="20894"/>
    <cellStyle name="Normal 3 2 4 3 6 2 2 2" xfId="20895"/>
    <cellStyle name="Normal 3 2 4 3 6 2 3" xfId="20896"/>
    <cellStyle name="Normal 3 2 4 3 6 3" xfId="20897"/>
    <cellStyle name="Normal 3 2 4 3 6 3 2" xfId="20898"/>
    <cellStyle name="Normal 3 2 4 3 6 4" xfId="20899"/>
    <cellStyle name="Normal 3 2 4 3 7" xfId="20900"/>
    <cellStyle name="Normal 3 2 4 3 7 2" xfId="20901"/>
    <cellStyle name="Normal 3 2 4 3 7 2 2" xfId="20902"/>
    <cellStyle name="Normal 3 2 4 3 7 3" xfId="20903"/>
    <cellStyle name="Normal 3 2 4 3 8" xfId="20904"/>
    <cellStyle name="Normal 3 2 4 3 8 2" xfId="20905"/>
    <cellStyle name="Normal 3 2 4 3 9" xfId="20906"/>
    <cellStyle name="Normal 3 2 4 3 9 2" xfId="20907"/>
    <cellStyle name="Normal 3 2 4 4" xfId="20908"/>
    <cellStyle name="Normal 3 2 4 4 2" xfId="20909"/>
    <cellStyle name="Normal 3 2 4 4 2 2" xfId="20910"/>
    <cellStyle name="Normal 3 2 4 4 2 2 2" xfId="20911"/>
    <cellStyle name="Normal 3 2 4 4 2 2 2 2" xfId="20912"/>
    <cellStyle name="Normal 3 2 4 4 2 2 2 2 2" xfId="20913"/>
    <cellStyle name="Normal 3 2 4 4 2 2 2 3" xfId="20914"/>
    <cellStyle name="Normal 3 2 4 4 2 2 3" xfId="20915"/>
    <cellStyle name="Normal 3 2 4 4 2 2 3 2" xfId="20916"/>
    <cellStyle name="Normal 3 2 4 4 2 2 4" xfId="20917"/>
    <cellStyle name="Normal 3 2 4 4 2 3" xfId="20918"/>
    <cellStyle name="Normal 3 2 4 4 2 3 2" xfId="20919"/>
    <cellStyle name="Normal 3 2 4 4 2 3 2 2" xfId="20920"/>
    <cellStyle name="Normal 3 2 4 4 2 3 3" xfId="20921"/>
    <cellStyle name="Normal 3 2 4 4 2 4" xfId="20922"/>
    <cellStyle name="Normal 3 2 4 4 2 4 2" xfId="20923"/>
    <cellStyle name="Normal 3 2 4 4 2 5" xfId="20924"/>
    <cellStyle name="Normal 3 2 4 4 3" xfId="20925"/>
    <cellStyle name="Normal 3 2 4 4 3 2" xfId="20926"/>
    <cellStyle name="Normal 3 2 4 4 3 2 2" xfId="20927"/>
    <cellStyle name="Normal 3 2 4 4 3 2 2 2" xfId="20928"/>
    <cellStyle name="Normal 3 2 4 4 3 2 2 2 2" xfId="20929"/>
    <cellStyle name="Normal 3 2 4 4 3 2 2 3" xfId="20930"/>
    <cellStyle name="Normal 3 2 4 4 3 2 3" xfId="20931"/>
    <cellStyle name="Normal 3 2 4 4 3 2 3 2" xfId="20932"/>
    <cellStyle name="Normal 3 2 4 4 3 2 4" xfId="20933"/>
    <cellStyle name="Normal 3 2 4 4 3 3" xfId="20934"/>
    <cellStyle name="Normal 3 2 4 4 3 3 2" xfId="20935"/>
    <cellStyle name="Normal 3 2 4 4 3 3 2 2" xfId="20936"/>
    <cellStyle name="Normal 3 2 4 4 3 3 3" xfId="20937"/>
    <cellStyle name="Normal 3 2 4 4 3 4" xfId="20938"/>
    <cellStyle name="Normal 3 2 4 4 3 4 2" xfId="20939"/>
    <cellStyle name="Normal 3 2 4 4 3 5" xfId="20940"/>
    <cellStyle name="Normal 3 2 4 4 4" xfId="20941"/>
    <cellStyle name="Normal 3 2 4 4 4 2" xfId="20942"/>
    <cellStyle name="Normal 3 2 4 4 4 2 2" xfId="20943"/>
    <cellStyle name="Normal 3 2 4 4 4 2 2 2" xfId="20944"/>
    <cellStyle name="Normal 3 2 4 4 4 2 3" xfId="20945"/>
    <cellStyle name="Normal 3 2 4 4 4 3" xfId="20946"/>
    <cellStyle name="Normal 3 2 4 4 4 3 2" xfId="20947"/>
    <cellStyle name="Normal 3 2 4 4 4 4" xfId="20948"/>
    <cellStyle name="Normal 3 2 4 4 5" xfId="20949"/>
    <cellStyle name="Normal 3 2 4 4 5 2" xfId="20950"/>
    <cellStyle name="Normal 3 2 4 4 5 2 2" xfId="20951"/>
    <cellStyle name="Normal 3 2 4 4 5 3" xfId="20952"/>
    <cellStyle name="Normal 3 2 4 4 6" xfId="20953"/>
    <cellStyle name="Normal 3 2 4 4 6 2" xfId="20954"/>
    <cellStyle name="Normal 3 2 4 4 7" xfId="20955"/>
    <cellStyle name="Normal 3 2 4 4 8" xfId="20956"/>
    <cellStyle name="Normal 3 2 4 5" xfId="20957"/>
    <cellStyle name="Normal 3 2 4 5 2" xfId="20958"/>
    <cellStyle name="Normal 3 2 4 5 2 2" xfId="20959"/>
    <cellStyle name="Normal 3 2 4 5 2 2 2" xfId="20960"/>
    <cellStyle name="Normal 3 2 4 5 2 2 2 2" xfId="20961"/>
    <cellStyle name="Normal 3 2 4 5 2 2 3" xfId="20962"/>
    <cellStyle name="Normal 3 2 4 5 2 3" xfId="20963"/>
    <cellStyle name="Normal 3 2 4 5 2 3 2" xfId="20964"/>
    <cellStyle name="Normal 3 2 4 5 2 4" xfId="20965"/>
    <cellStyle name="Normal 3 2 4 5 3" xfId="20966"/>
    <cellStyle name="Normal 3 2 4 5 3 2" xfId="20967"/>
    <cellStyle name="Normal 3 2 4 5 3 2 2" xfId="20968"/>
    <cellStyle name="Normal 3 2 4 5 3 3" xfId="20969"/>
    <cellStyle name="Normal 3 2 4 5 4" xfId="20970"/>
    <cellStyle name="Normal 3 2 4 5 4 2" xfId="20971"/>
    <cellStyle name="Normal 3 2 4 5 5" xfId="20972"/>
    <cellStyle name="Normal 3 2 4 6" xfId="20973"/>
    <cellStyle name="Normal 3 2 4 6 2" xfId="20974"/>
    <cellStyle name="Normal 3 2 4 6 2 2" xfId="20975"/>
    <cellStyle name="Normal 3 2 4 6 2 2 2" xfId="20976"/>
    <cellStyle name="Normal 3 2 4 6 2 2 2 2" xfId="20977"/>
    <cellStyle name="Normal 3 2 4 6 2 2 3" xfId="20978"/>
    <cellStyle name="Normal 3 2 4 6 2 3" xfId="20979"/>
    <cellStyle name="Normal 3 2 4 6 2 3 2" xfId="20980"/>
    <cellStyle name="Normal 3 2 4 6 2 4" xfId="20981"/>
    <cellStyle name="Normal 3 2 4 6 3" xfId="20982"/>
    <cellStyle name="Normal 3 2 4 6 3 2" xfId="20983"/>
    <cellStyle name="Normal 3 2 4 6 3 2 2" xfId="20984"/>
    <cellStyle name="Normal 3 2 4 6 3 3" xfId="20985"/>
    <cellStyle name="Normal 3 2 4 6 4" xfId="20986"/>
    <cellStyle name="Normal 3 2 4 6 4 2" xfId="20987"/>
    <cellStyle name="Normal 3 2 4 6 5" xfId="20988"/>
    <cellStyle name="Normal 3 2 4 7" xfId="20989"/>
    <cellStyle name="Normal 3 2 4 7 2" xfId="20990"/>
    <cellStyle name="Normal 3 2 4 7 2 2" xfId="20991"/>
    <cellStyle name="Normal 3 2 4 7 2 2 2" xfId="20992"/>
    <cellStyle name="Normal 3 2 4 7 2 2 2 2" xfId="20993"/>
    <cellStyle name="Normal 3 2 4 7 2 2 3" xfId="20994"/>
    <cellStyle name="Normal 3 2 4 7 2 3" xfId="20995"/>
    <cellStyle name="Normal 3 2 4 7 2 3 2" xfId="20996"/>
    <cellStyle name="Normal 3 2 4 7 2 4" xfId="20997"/>
    <cellStyle name="Normal 3 2 4 7 3" xfId="20998"/>
    <cellStyle name="Normal 3 2 4 7 3 2" xfId="20999"/>
    <cellStyle name="Normal 3 2 4 7 3 2 2" xfId="21000"/>
    <cellStyle name="Normal 3 2 4 7 3 3" xfId="21001"/>
    <cellStyle name="Normal 3 2 4 7 4" xfId="21002"/>
    <cellStyle name="Normal 3 2 4 7 4 2" xfId="21003"/>
    <cellStyle name="Normal 3 2 4 7 5" xfId="21004"/>
    <cellStyle name="Normal 3 2 4 8" xfId="21005"/>
    <cellStyle name="Normal 3 2 4 8 2" xfId="21006"/>
    <cellStyle name="Normal 3 2 4 8 2 2" xfId="21007"/>
    <cellStyle name="Normal 3 2 4 8 2 2 2" xfId="21008"/>
    <cellStyle name="Normal 3 2 4 8 2 3" xfId="21009"/>
    <cellStyle name="Normal 3 2 4 8 3" xfId="21010"/>
    <cellStyle name="Normal 3 2 4 8 3 2" xfId="21011"/>
    <cellStyle name="Normal 3 2 4 8 4" xfId="21012"/>
    <cellStyle name="Normal 3 2 4 9" xfId="21013"/>
    <cellStyle name="Normal 3 2 4 9 2" xfId="21014"/>
    <cellStyle name="Normal 3 2 4 9 2 2" xfId="21015"/>
    <cellStyle name="Normal 3 2 4 9 3" xfId="21016"/>
    <cellStyle name="Normal 3 2 5" xfId="21017"/>
    <cellStyle name="Normal 3 2 5 10" xfId="21018"/>
    <cellStyle name="Normal 3 2 5 10 2" xfId="21019"/>
    <cellStyle name="Normal 3 2 5 11" xfId="21020"/>
    <cellStyle name="Normal 3 2 5 11 2" xfId="21021"/>
    <cellStyle name="Normal 3 2 5 12" xfId="21022"/>
    <cellStyle name="Normal 3 2 5 13" xfId="21023"/>
    <cellStyle name="Normal 3 2 5 2" xfId="21024"/>
    <cellStyle name="Normal 3 2 5 2 10" xfId="21025"/>
    <cellStyle name="Normal 3 2 5 2 11" xfId="21026"/>
    <cellStyle name="Normal 3 2 5 2 2" xfId="21027"/>
    <cellStyle name="Normal 3 2 5 2 2 2" xfId="21028"/>
    <cellStyle name="Normal 3 2 5 2 2 2 2" xfId="21029"/>
    <cellStyle name="Normal 3 2 5 2 2 2 2 2" xfId="21030"/>
    <cellStyle name="Normal 3 2 5 2 2 2 2 2 2" xfId="21031"/>
    <cellStyle name="Normal 3 2 5 2 2 2 2 2 2 2" xfId="21032"/>
    <cellStyle name="Normal 3 2 5 2 2 2 2 2 3" xfId="21033"/>
    <cellStyle name="Normal 3 2 5 2 2 2 2 3" xfId="21034"/>
    <cellStyle name="Normal 3 2 5 2 2 2 2 3 2" xfId="21035"/>
    <cellStyle name="Normal 3 2 5 2 2 2 2 4" xfId="21036"/>
    <cellStyle name="Normal 3 2 5 2 2 2 3" xfId="21037"/>
    <cellStyle name="Normal 3 2 5 2 2 2 3 2" xfId="21038"/>
    <cellStyle name="Normal 3 2 5 2 2 2 3 2 2" xfId="21039"/>
    <cellStyle name="Normal 3 2 5 2 2 2 3 3" xfId="21040"/>
    <cellStyle name="Normal 3 2 5 2 2 2 4" xfId="21041"/>
    <cellStyle name="Normal 3 2 5 2 2 2 4 2" xfId="21042"/>
    <cellStyle name="Normal 3 2 5 2 2 2 5" xfId="21043"/>
    <cellStyle name="Normal 3 2 5 2 2 3" xfId="21044"/>
    <cellStyle name="Normal 3 2 5 2 2 3 2" xfId="21045"/>
    <cellStyle name="Normal 3 2 5 2 2 3 2 2" xfId="21046"/>
    <cellStyle name="Normal 3 2 5 2 2 3 2 2 2" xfId="21047"/>
    <cellStyle name="Normal 3 2 5 2 2 3 2 2 2 2" xfId="21048"/>
    <cellStyle name="Normal 3 2 5 2 2 3 2 2 3" xfId="21049"/>
    <cellStyle name="Normal 3 2 5 2 2 3 2 3" xfId="21050"/>
    <cellStyle name="Normal 3 2 5 2 2 3 2 3 2" xfId="21051"/>
    <cellStyle name="Normal 3 2 5 2 2 3 2 4" xfId="21052"/>
    <cellStyle name="Normal 3 2 5 2 2 3 3" xfId="21053"/>
    <cellStyle name="Normal 3 2 5 2 2 3 3 2" xfId="21054"/>
    <cellStyle name="Normal 3 2 5 2 2 3 3 2 2" xfId="21055"/>
    <cellStyle name="Normal 3 2 5 2 2 3 3 3" xfId="21056"/>
    <cellStyle name="Normal 3 2 5 2 2 3 4" xfId="21057"/>
    <cellStyle name="Normal 3 2 5 2 2 3 4 2" xfId="21058"/>
    <cellStyle name="Normal 3 2 5 2 2 3 5" xfId="21059"/>
    <cellStyle name="Normal 3 2 5 2 2 4" xfId="21060"/>
    <cellStyle name="Normal 3 2 5 2 2 4 2" xfId="21061"/>
    <cellStyle name="Normal 3 2 5 2 2 4 2 2" xfId="21062"/>
    <cellStyle name="Normal 3 2 5 2 2 4 2 2 2" xfId="21063"/>
    <cellStyle name="Normal 3 2 5 2 2 4 2 3" xfId="21064"/>
    <cellStyle name="Normal 3 2 5 2 2 4 3" xfId="21065"/>
    <cellStyle name="Normal 3 2 5 2 2 4 3 2" xfId="21066"/>
    <cellStyle name="Normal 3 2 5 2 2 4 4" xfId="21067"/>
    <cellStyle name="Normal 3 2 5 2 2 5" xfId="21068"/>
    <cellStyle name="Normal 3 2 5 2 2 5 2" xfId="21069"/>
    <cellStyle name="Normal 3 2 5 2 2 5 2 2" xfId="21070"/>
    <cellStyle name="Normal 3 2 5 2 2 5 3" xfId="21071"/>
    <cellStyle name="Normal 3 2 5 2 2 6" xfId="21072"/>
    <cellStyle name="Normal 3 2 5 2 2 6 2" xfId="21073"/>
    <cellStyle name="Normal 3 2 5 2 2 7" xfId="21074"/>
    <cellStyle name="Normal 3 2 5 2 2 8" xfId="21075"/>
    <cellStyle name="Normal 3 2 5 2 3" xfId="21076"/>
    <cellStyle name="Normal 3 2 5 2 3 2" xfId="21077"/>
    <cellStyle name="Normal 3 2 5 2 3 2 2" xfId="21078"/>
    <cellStyle name="Normal 3 2 5 2 3 2 2 2" xfId="21079"/>
    <cellStyle name="Normal 3 2 5 2 3 2 2 2 2" xfId="21080"/>
    <cellStyle name="Normal 3 2 5 2 3 2 2 3" xfId="21081"/>
    <cellStyle name="Normal 3 2 5 2 3 2 3" xfId="21082"/>
    <cellStyle name="Normal 3 2 5 2 3 2 3 2" xfId="21083"/>
    <cellStyle name="Normal 3 2 5 2 3 2 4" xfId="21084"/>
    <cellStyle name="Normal 3 2 5 2 3 3" xfId="21085"/>
    <cellStyle name="Normal 3 2 5 2 3 3 2" xfId="21086"/>
    <cellStyle name="Normal 3 2 5 2 3 3 2 2" xfId="21087"/>
    <cellStyle name="Normal 3 2 5 2 3 3 3" xfId="21088"/>
    <cellStyle name="Normal 3 2 5 2 3 4" xfId="21089"/>
    <cellStyle name="Normal 3 2 5 2 3 4 2" xfId="21090"/>
    <cellStyle name="Normal 3 2 5 2 3 5" xfId="21091"/>
    <cellStyle name="Normal 3 2 5 2 4" xfId="21092"/>
    <cellStyle name="Normal 3 2 5 2 4 2" xfId="21093"/>
    <cellStyle name="Normal 3 2 5 2 4 2 2" xfId="21094"/>
    <cellStyle name="Normal 3 2 5 2 4 2 2 2" xfId="21095"/>
    <cellStyle name="Normal 3 2 5 2 4 2 2 2 2" xfId="21096"/>
    <cellStyle name="Normal 3 2 5 2 4 2 2 3" xfId="21097"/>
    <cellStyle name="Normal 3 2 5 2 4 2 3" xfId="21098"/>
    <cellStyle name="Normal 3 2 5 2 4 2 3 2" xfId="21099"/>
    <cellStyle name="Normal 3 2 5 2 4 2 4" xfId="21100"/>
    <cellStyle name="Normal 3 2 5 2 4 3" xfId="21101"/>
    <cellStyle name="Normal 3 2 5 2 4 3 2" xfId="21102"/>
    <cellStyle name="Normal 3 2 5 2 4 3 2 2" xfId="21103"/>
    <cellStyle name="Normal 3 2 5 2 4 3 3" xfId="21104"/>
    <cellStyle name="Normal 3 2 5 2 4 4" xfId="21105"/>
    <cellStyle name="Normal 3 2 5 2 4 4 2" xfId="21106"/>
    <cellStyle name="Normal 3 2 5 2 4 5" xfId="21107"/>
    <cellStyle name="Normal 3 2 5 2 5" xfId="21108"/>
    <cellStyle name="Normal 3 2 5 2 5 2" xfId="21109"/>
    <cellStyle name="Normal 3 2 5 2 5 2 2" xfId="21110"/>
    <cellStyle name="Normal 3 2 5 2 5 2 2 2" xfId="21111"/>
    <cellStyle name="Normal 3 2 5 2 5 2 2 2 2" xfId="21112"/>
    <cellStyle name="Normal 3 2 5 2 5 2 2 3" xfId="21113"/>
    <cellStyle name="Normal 3 2 5 2 5 2 3" xfId="21114"/>
    <cellStyle name="Normal 3 2 5 2 5 2 3 2" xfId="21115"/>
    <cellStyle name="Normal 3 2 5 2 5 2 4" xfId="21116"/>
    <cellStyle name="Normal 3 2 5 2 5 3" xfId="21117"/>
    <cellStyle name="Normal 3 2 5 2 5 3 2" xfId="21118"/>
    <cellStyle name="Normal 3 2 5 2 5 3 2 2" xfId="21119"/>
    <cellStyle name="Normal 3 2 5 2 5 3 3" xfId="21120"/>
    <cellStyle name="Normal 3 2 5 2 5 4" xfId="21121"/>
    <cellStyle name="Normal 3 2 5 2 5 4 2" xfId="21122"/>
    <cellStyle name="Normal 3 2 5 2 5 5" xfId="21123"/>
    <cellStyle name="Normal 3 2 5 2 6" xfId="21124"/>
    <cellStyle name="Normal 3 2 5 2 6 2" xfId="21125"/>
    <cellStyle name="Normal 3 2 5 2 6 2 2" xfId="21126"/>
    <cellStyle name="Normal 3 2 5 2 6 2 2 2" xfId="21127"/>
    <cellStyle name="Normal 3 2 5 2 6 2 3" xfId="21128"/>
    <cellStyle name="Normal 3 2 5 2 6 3" xfId="21129"/>
    <cellStyle name="Normal 3 2 5 2 6 3 2" xfId="21130"/>
    <cellStyle name="Normal 3 2 5 2 6 4" xfId="21131"/>
    <cellStyle name="Normal 3 2 5 2 7" xfId="21132"/>
    <cellStyle name="Normal 3 2 5 2 7 2" xfId="21133"/>
    <cellStyle name="Normal 3 2 5 2 7 2 2" xfId="21134"/>
    <cellStyle name="Normal 3 2 5 2 7 3" xfId="21135"/>
    <cellStyle name="Normal 3 2 5 2 8" xfId="21136"/>
    <cellStyle name="Normal 3 2 5 2 8 2" xfId="21137"/>
    <cellStyle name="Normal 3 2 5 2 9" xfId="21138"/>
    <cellStyle name="Normal 3 2 5 2 9 2" xfId="21139"/>
    <cellStyle name="Normal 3 2 5 3" xfId="21140"/>
    <cellStyle name="Normal 3 2 5 3 10" xfId="21141"/>
    <cellStyle name="Normal 3 2 5 3 11" xfId="21142"/>
    <cellStyle name="Normal 3 2 5 3 2" xfId="21143"/>
    <cellStyle name="Normal 3 2 5 3 2 2" xfId="21144"/>
    <cellStyle name="Normal 3 2 5 3 2 2 2" xfId="21145"/>
    <cellStyle name="Normal 3 2 5 3 2 2 2 2" xfId="21146"/>
    <cellStyle name="Normal 3 2 5 3 2 2 2 2 2" xfId="21147"/>
    <cellStyle name="Normal 3 2 5 3 2 2 2 2 2 2" xfId="21148"/>
    <cellStyle name="Normal 3 2 5 3 2 2 2 2 3" xfId="21149"/>
    <cellStyle name="Normal 3 2 5 3 2 2 2 3" xfId="21150"/>
    <cellStyle name="Normal 3 2 5 3 2 2 2 3 2" xfId="21151"/>
    <cellStyle name="Normal 3 2 5 3 2 2 2 4" xfId="21152"/>
    <cellStyle name="Normal 3 2 5 3 2 2 3" xfId="21153"/>
    <cellStyle name="Normal 3 2 5 3 2 2 3 2" xfId="21154"/>
    <cellStyle name="Normal 3 2 5 3 2 2 3 2 2" xfId="21155"/>
    <cellStyle name="Normal 3 2 5 3 2 2 3 3" xfId="21156"/>
    <cellStyle name="Normal 3 2 5 3 2 2 4" xfId="21157"/>
    <cellStyle name="Normal 3 2 5 3 2 2 4 2" xfId="21158"/>
    <cellStyle name="Normal 3 2 5 3 2 2 5" xfId="21159"/>
    <cellStyle name="Normal 3 2 5 3 2 3" xfId="21160"/>
    <cellStyle name="Normal 3 2 5 3 2 3 2" xfId="21161"/>
    <cellStyle name="Normal 3 2 5 3 2 3 2 2" xfId="21162"/>
    <cellStyle name="Normal 3 2 5 3 2 3 2 2 2" xfId="21163"/>
    <cellStyle name="Normal 3 2 5 3 2 3 2 2 2 2" xfId="21164"/>
    <cellStyle name="Normal 3 2 5 3 2 3 2 2 3" xfId="21165"/>
    <cellStyle name="Normal 3 2 5 3 2 3 2 3" xfId="21166"/>
    <cellStyle name="Normal 3 2 5 3 2 3 2 3 2" xfId="21167"/>
    <cellStyle name="Normal 3 2 5 3 2 3 2 4" xfId="21168"/>
    <cellStyle name="Normal 3 2 5 3 2 3 3" xfId="21169"/>
    <cellStyle name="Normal 3 2 5 3 2 3 3 2" xfId="21170"/>
    <cellStyle name="Normal 3 2 5 3 2 3 3 2 2" xfId="21171"/>
    <cellStyle name="Normal 3 2 5 3 2 3 3 3" xfId="21172"/>
    <cellStyle name="Normal 3 2 5 3 2 3 4" xfId="21173"/>
    <cellStyle name="Normal 3 2 5 3 2 3 4 2" xfId="21174"/>
    <cellStyle name="Normal 3 2 5 3 2 3 5" xfId="21175"/>
    <cellStyle name="Normal 3 2 5 3 2 4" xfId="21176"/>
    <cellStyle name="Normal 3 2 5 3 2 4 2" xfId="21177"/>
    <cellStyle name="Normal 3 2 5 3 2 4 2 2" xfId="21178"/>
    <cellStyle name="Normal 3 2 5 3 2 4 2 2 2" xfId="21179"/>
    <cellStyle name="Normal 3 2 5 3 2 4 2 3" xfId="21180"/>
    <cellStyle name="Normal 3 2 5 3 2 4 3" xfId="21181"/>
    <cellStyle name="Normal 3 2 5 3 2 4 3 2" xfId="21182"/>
    <cellStyle name="Normal 3 2 5 3 2 4 4" xfId="21183"/>
    <cellStyle name="Normal 3 2 5 3 2 5" xfId="21184"/>
    <cellStyle name="Normal 3 2 5 3 2 5 2" xfId="21185"/>
    <cellStyle name="Normal 3 2 5 3 2 5 2 2" xfId="21186"/>
    <cellStyle name="Normal 3 2 5 3 2 5 3" xfId="21187"/>
    <cellStyle name="Normal 3 2 5 3 2 6" xfId="21188"/>
    <cellStyle name="Normal 3 2 5 3 2 6 2" xfId="21189"/>
    <cellStyle name="Normal 3 2 5 3 2 7" xfId="21190"/>
    <cellStyle name="Normal 3 2 5 3 2 8" xfId="21191"/>
    <cellStyle name="Normal 3 2 5 3 3" xfId="21192"/>
    <cellStyle name="Normal 3 2 5 3 3 2" xfId="21193"/>
    <cellStyle name="Normal 3 2 5 3 3 2 2" xfId="21194"/>
    <cellStyle name="Normal 3 2 5 3 3 2 2 2" xfId="21195"/>
    <cellStyle name="Normal 3 2 5 3 3 2 2 2 2" xfId="21196"/>
    <cellStyle name="Normal 3 2 5 3 3 2 2 3" xfId="21197"/>
    <cellStyle name="Normal 3 2 5 3 3 2 3" xfId="21198"/>
    <cellStyle name="Normal 3 2 5 3 3 2 3 2" xfId="21199"/>
    <cellStyle name="Normal 3 2 5 3 3 2 4" xfId="21200"/>
    <cellStyle name="Normal 3 2 5 3 3 3" xfId="21201"/>
    <cellStyle name="Normal 3 2 5 3 3 3 2" xfId="21202"/>
    <cellStyle name="Normal 3 2 5 3 3 3 2 2" xfId="21203"/>
    <cellStyle name="Normal 3 2 5 3 3 3 3" xfId="21204"/>
    <cellStyle name="Normal 3 2 5 3 3 4" xfId="21205"/>
    <cellStyle name="Normal 3 2 5 3 3 4 2" xfId="21206"/>
    <cellStyle name="Normal 3 2 5 3 3 5" xfId="21207"/>
    <cellStyle name="Normal 3 2 5 3 4" xfId="21208"/>
    <cellStyle name="Normal 3 2 5 3 4 2" xfId="21209"/>
    <cellStyle name="Normal 3 2 5 3 4 2 2" xfId="21210"/>
    <cellStyle name="Normal 3 2 5 3 4 2 2 2" xfId="21211"/>
    <cellStyle name="Normal 3 2 5 3 4 2 2 2 2" xfId="21212"/>
    <cellStyle name="Normal 3 2 5 3 4 2 2 3" xfId="21213"/>
    <cellStyle name="Normal 3 2 5 3 4 2 3" xfId="21214"/>
    <cellStyle name="Normal 3 2 5 3 4 2 3 2" xfId="21215"/>
    <cellStyle name="Normal 3 2 5 3 4 2 4" xfId="21216"/>
    <cellStyle name="Normal 3 2 5 3 4 3" xfId="21217"/>
    <cellStyle name="Normal 3 2 5 3 4 3 2" xfId="21218"/>
    <cellStyle name="Normal 3 2 5 3 4 3 2 2" xfId="21219"/>
    <cellStyle name="Normal 3 2 5 3 4 3 3" xfId="21220"/>
    <cellStyle name="Normal 3 2 5 3 4 4" xfId="21221"/>
    <cellStyle name="Normal 3 2 5 3 4 4 2" xfId="21222"/>
    <cellStyle name="Normal 3 2 5 3 4 5" xfId="21223"/>
    <cellStyle name="Normal 3 2 5 3 5" xfId="21224"/>
    <cellStyle name="Normal 3 2 5 3 5 2" xfId="21225"/>
    <cellStyle name="Normal 3 2 5 3 5 2 2" xfId="21226"/>
    <cellStyle name="Normal 3 2 5 3 5 2 2 2" xfId="21227"/>
    <cellStyle name="Normal 3 2 5 3 5 2 2 2 2" xfId="21228"/>
    <cellStyle name="Normal 3 2 5 3 5 2 2 3" xfId="21229"/>
    <cellStyle name="Normal 3 2 5 3 5 2 3" xfId="21230"/>
    <cellStyle name="Normal 3 2 5 3 5 2 3 2" xfId="21231"/>
    <cellStyle name="Normal 3 2 5 3 5 2 4" xfId="21232"/>
    <cellStyle name="Normal 3 2 5 3 5 3" xfId="21233"/>
    <cellStyle name="Normal 3 2 5 3 5 3 2" xfId="21234"/>
    <cellStyle name="Normal 3 2 5 3 5 3 2 2" xfId="21235"/>
    <cellStyle name="Normal 3 2 5 3 5 3 3" xfId="21236"/>
    <cellStyle name="Normal 3 2 5 3 5 4" xfId="21237"/>
    <cellStyle name="Normal 3 2 5 3 5 4 2" xfId="21238"/>
    <cellStyle name="Normal 3 2 5 3 5 5" xfId="21239"/>
    <cellStyle name="Normal 3 2 5 3 6" xfId="21240"/>
    <cellStyle name="Normal 3 2 5 3 6 2" xfId="21241"/>
    <cellStyle name="Normal 3 2 5 3 6 2 2" xfId="21242"/>
    <cellStyle name="Normal 3 2 5 3 6 2 2 2" xfId="21243"/>
    <cellStyle name="Normal 3 2 5 3 6 2 3" xfId="21244"/>
    <cellStyle name="Normal 3 2 5 3 6 3" xfId="21245"/>
    <cellStyle name="Normal 3 2 5 3 6 3 2" xfId="21246"/>
    <cellStyle name="Normal 3 2 5 3 6 4" xfId="21247"/>
    <cellStyle name="Normal 3 2 5 3 7" xfId="21248"/>
    <cellStyle name="Normal 3 2 5 3 7 2" xfId="21249"/>
    <cellStyle name="Normal 3 2 5 3 7 2 2" xfId="21250"/>
    <cellStyle name="Normal 3 2 5 3 7 3" xfId="21251"/>
    <cellStyle name="Normal 3 2 5 3 8" xfId="21252"/>
    <cellStyle name="Normal 3 2 5 3 8 2" xfId="21253"/>
    <cellStyle name="Normal 3 2 5 3 9" xfId="21254"/>
    <cellStyle name="Normal 3 2 5 3 9 2" xfId="21255"/>
    <cellStyle name="Normal 3 2 5 4" xfId="21256"/>
    <cellStyle name="Normal 3 2 5 4 2" xfId="21257"/>
    <cellStyle name="Normal 3 2 5 4 2 2" xfId="21258"/>
    <cellStyle name="Normal 3 2 5 4 2 2 2" xfId="21259"/>
    <cellStyle name="Normal 3 2 5 4 2 2 2 2" xfId="21260"/>
    <cellStyle name="Normal 3 2 5 4 2 2 2 2 2" xfId="21261"/>
    <cellStyle name="Normal 3 2 5 4 2 2 2 3" xfId="21262"/>
    <cellStyle name="Normal 3 2 5 4 2 2 3" xfId="21263"/>
    <cellStyle name="Normal 3 2 5 4 2 2 3 2" xfId="21264"/>
    <cellStyle name="Normal 3 2 5 4 2 2 4" xfId="21265"/>
    <cellStyle name="Normal 3 2 5 4 2 3" xfId="21266"/>
    <cellStyle name="Normal 3 2 5 4 2 3 2" xfId="21267"/>
    <cellStyle name="Normal 3 2 5 4 2 3 2 2" xfId="21268"/>
    <cellStyle name="Normal 3 2 5 4 2 3 3" xfId="21269"/>
    <cellStyle name="Normal 3 2 5 4 2 4" xfId="21270"/>
    <cellStyle name="Normal 3 2 5 4 2 4 2" xfId="21271"/>
    <cellStyle name="Normal 3 2 5 4 2 5" xfId="21272"/>
    <cellStyle name="Normal 3 2 5 4 3" xfId="21273"/>
    <cellStyle name="Normal 3 2 5 4 3 2" xfId="21274"/>
    <cellStyle name="Normal 3 2 5 4 3 2 2" xfId="21275"/>
    <cellStyle name="Normal 3 2 5 4 3 2 2 2" xfId="21276"/>
    <cellStyle name="Normal 3 2 5 4 3 2 2 2 2" xfId="21277"/>
    <cellStyle name="Normal 3 2 5 4 3 2 2 3" xfId="21278"/>
    <cellStyle name="Normal 3 2 5 4 3 2 3" xfId="21279"/>
    <cellStyle name="Normal 3 2 5 4 3 2 3 2" xfId="21280"/>
    <cellStyle name="Normal 3 2 5 4 3 2 4" xfId="21281"/>
    <cellStyle name="Normal 3 2 5 4 3 3" xfId="21282"/>
    <cellStyle name="Normal 3 2 5 4 3 3 2" xfId="21283"/>
    <cellStyle name="Normal 3 2 5 4 3 3 2 2" xfId="21284"/>
    <cellStyle name="Normal 3 2 5 4 3 3 3" xfId="21285"/>
    <cellStyle name="Normal 3 2 5 4 3 4" xfId="21286"/>
    <cellStyle name="Normal 3 2 5 4 3 4 2" xfId="21287"/>
    <cellStyle name="Normal 3 2 5 4 3 5" xfId="21288"/>
    <cellStyle name="Normal 3 2 5 4 4" xfId="21289"/>
    <cellStyle name="Normal 3 2 5 4 4 2" xfId="21290"/>
    <cellStyle name="Normal 3 2 5 4 4 2 2" xfId="21291"/>
    <cellStyle name="Normal 3 2 5 4 4 2 2 2" xfId="21292"/>
    <cellStyle name="Normal 3 2 5 4 4 2 3" xfId="21293"/>
    <cellStyle name="Normal 3 2 5 4 4 3" xfId="21294"/>
    <cellStyle name="Normal 3 2 5 4 4 3 2" xfId="21295"/>
    <cellStyle name="Normal 3 2 5 4 4 4" xfId="21296"/>
    <cellStyle name="Normal 3 2 5 4 5" xfId="21297"/>
    <cellStyle name="Normal 3 2 5 4 5 2" xfId="21298"/>
    <cellStyle name="Normal 3 2 5 4 5 2 2" xfId="21299"/>
    <cellStyle name="Normal 3 2 5 4 5 3" xfId="21300"/>
    <cellStyle name="Normal 3 2 5 4 6" xfId="21301"/>
    <cellStyle name="Normal 3 2 5 4 6 2" xfId="21302"/>
    <cellStyle name="Normal 3 2 5 4 7" xfId="21303"/>
    <cellStyle name="Normal 3 2 5 4 8" xfId="21304"/>
    <cellStyle name="Normal 3 2 5 5" xfId="21305"/>
    <cellStyle name="Normal 3 2 5 5 2" xfId="21306"/>
    <cellStyle name="Normal 3 2 5 5 2 2" xfId="21307"/>
    <cellStyle name="Normal 3 2 5 5 2 2 2" xfId="21308"/>
    <cellStyle name="Normal 3 2 5 5 2 2 2 2" xfId="21309"/>
    <cellStyle name="Normal 3 2 5 5 2 2 3" xfId="21310"/>
    <cellStyle name="Normal 3 2 5 5 2 3" xfId="21311"/>
    <cellStyle name="Normal 3 2 5 5 2 3 2" xfId="21312"/>
    <cellStyle name="Normal 3 2 5 5 2 4" xfId="21313"/>
    <cellStyle name="Normal 3 2 5 5 3" xfId="21314"/>
    <cellStyle name="Normal 3 2 5 5 3 2" xfId="21315"/>
    <cellStyle name="Normal 3 2 5 5 3 2 2" xfId="21316"/>
    <cellStyle name="Normal 3 2 5 5 3 3" xfId="21317"/>
    <cellStyle name="Normal 3 2 5 5 4" xfId="21318"/>
    <cellStyle name="Normal 3 2 5 5 4 2" xfId="21319"/>
    <cellStyle name="Normal 3 2 5 5 5" xfId="21320"/>
    <cellStyle name="Normal 3 2 5 6" xfId="21321"/>
    <cellStyle name="Normal 3 2 5 6 2" xfId="21322"/>
    <cellStyle name="Normal 3 2 5 6 2 2" xfId="21323"/>
    <cellStyle name="Normal 3 2 5 6 2 2 2" xfId="21324"/>
    <cellStyle name="Normal 3 2 5 6 2 2 2 2" xfId="21325"/>
    <cellStyle name="Normal 3 2 5 6 2 2 3" xfId="21326"/>
    <cellStyle name="Normal 3 2 5 6 2 3" xfId="21327"/>
    <cellStyle name="Normal 3 2 5 6 2 3 2" xfId="21328"/>
    <cellStyle name="Normal 3 2 5 6 2 4" xfId="21329"/>
    <cellStyle name="Normal 3 2 5 6 3" xfId="21330"/>
    <cellStyle name="Normal 3 2 5 6 3 2" xfId="21331"/>
    <cellStyle name="Normal 3 2 5 6 3 2 2" xfId="21332"/>
    <cellStyle name="Normal 3 2 5 6 3 3" xfId="21333"/>
    <cellStyle name="Normal 3 2 5 6 4" xfId="21334"/>
    <cellStyle name="Normal 3 2 5 6 4 2" xfId="21335"/>
    <cellStyle name="Normal 3 2 5 6 5" xfId="21336"/>
    <cellStyle name="Normal 3 2 5 7" xfId="21337"/>
    <cellStyle name="Normal 3 2 5 7 2" xfId="21338"/>
    <cellStyle name="Normal 3 2 5 7 2 2" xfId="21339"/>
    <cellStyle name="Normal 3 2 5 7 2 2 2" xfId="21340"/>
    <cellStyle name="Normal 3 2 5 7 2 2 2 2" xfId="21341"/>
    <cellStyle name="Normal 3 2 5 7 2 2 3" xfId="21342"/>
    <cellStyle name="Normal 3 2 5 7 2 3" xfId="21343"/>
    <cellStyle name="Normal 3 2 5 7 2 3 2" xfId="21344"/>
    <cellStyle name="Normal 3 2 5 7 2 4" xfId="21345"/>
    <cellStyle name="Normal 3 2 5 7 3" xfId="21346"/>
    <cellStyle name="Normal 3 2 5 7 3 2" xfId="21347"/>
    <cellStyle name="Normal 3 2 5 7 3 2 2" xfId="21348"/>
    <cellStyle name="Normal 3 2 5 7 3 3" xfId="21349"/>
    <cellStyle name="Normal 3 2 5 7 4" xfId="21350"/>
    <cellStyle name="Normal 3 2 5 7 4 2" xfId="21351"/>
    <cellStyle name="Normal 3 2 5 7 5" xfId="21352"/>
    <cellStyle name="Normal 3 2 5 8" xfId="21353"/>
    <cellStyle name="Normal 3 2 5 8 2" xfId="21354"/>
    <cellStyle name="Normal 3 2 5 8 2 2" xfId="21355"/>
    <cellStyle name="Normal 3 2 5 8 2 2 2" xfId="21356"/>
    <cellStyle name="Normal 3 2 5 8 2 3" xfId="21357"/>
    <cellStyle name="Normal 3 2 5 8 3" xfId="21358"/>
    <cellStyle name="Normal 3 2 5 8 3 2" xfId="21359"/>
    <cellStyle name="Normal 3 2 5 8 4" xfId="21360"/>
    <cellStyle name="Normal 3 2 5 9" xfId="21361"/>
    <cellStyle name="Normal 3 2 5 9 2" xfId="21362"/>
    <cellStyle name="Normal 3 2 5 9 2 2" xfId="21363"/>
    <cellStyle name="Normal 3 2 5 9 3" xfId="21364"/>
    <cellStyle name="Normal 3 2 6" xfId="21365"/>
    <cellStyle name="Normal 3 2 6 10" xfId="21366"/>
    <cellStyle name="Normal 3 2 6 10 2" xfId="21367"/>
    <cellStyle name="Normal 3 2 6 11" xfId="21368"/>
    <cellStyle name="Normal 3 2 6 12" xfId="21369"/>
    <cellStyle name="Normal 3 2 6 2" xfId="21370"/>
    <cellStyle name="Normal 3 2 6 2 10" xfId="21371"/>
    <cellStyle name="Normal 3 2 6 2 11" xfId="21372"/>
    <cellStyle name="Normal 3 2 6 2 2" xfId="21373"/>
    <cellStyle name="Normal 3 2 6 2 2 2" xfId="21374"/>
    <cellStyle name="Normal 3 2 6 2 2 2 2" xfId="21375"/>
    <cellStyle name="Normal 3 2 6 2 2 2 2 2" xfId="21376"/>
    <cellStyle name="Normal 3 2 6 2 2 2 2 2 2" xfId="21377"/>
    <cellStyle name="Normal 3 2 6 2 2 2 2 2 2 2" xfId="21378"/>
    <cellStyle name="Normal 3 2 6 2 2 2 2 2 3" xfId="21379"/>
    <cellStyle name="Normal 3 2 6 2 2 2 2 3" xfId="21380"/>
    <cellStyle name="Normal 3 2 6 2 2 2 2 3 2" xfId="21381"/>
    <cellStyle name="Normal 3 2 6 2 2 2 2 4" xfId="21382"/>
    <cellStyle name="Normal 3 2 6 2 2 2 3" xfId="21383"/>
    <cellStyle name="Normal 3 2 6 2 2 2 3 2" xfId="21384"/>
    <cellStyle name="Normal 3 2 6 2 2 2 3 2 2" xfId="21385"/>
    <cellStyle name="Normal 3 2 6 2 2 2 3 3" xfId="21386"/>
    <cellStyle name="Normal 3 2 6 2 2 2 4" xfId="21387"/>
    <cellStyle name="Normal 3 2 6 2 2 2 4 2" xfId="21388"/>
    <cellStyle name="Normal 3 2 6 2 2 2 5" xfId="21389"/>
    <cellStyle name="Normal 3 2 6 2 2 3" xfId="21390"/>
    <cellStyle name="Normal 3 2 6 2 2 3 2" xfId="21391"/>
    <cellStyle name="Normal 3 2 6 2 2 3 2 2" xfId="21392"/>
    <cellStyle name="Normal 3 2 6 2 2 3 2 2 2" xfId="21393"/>
    <cellStyle name="Normal 3 2 6 2 2 3 2 2 2 2" xfId="21394"/>
    <cellStyle name="Normal 3 2 6 2 2 3 2 2 3" xfId="21395"/>
    <cellStyle name="Normal 3 2 6 2 2 3 2 3" xfId="21396"/>
    <cellStyle name="Normal 3 2 6 2 2 3 2 3 2" xfId="21397"/>
    <cellStyle name="Normal 3 2 6 2 2 3 2 4" xfId="21398"/>
    <cellStyle name="Normal 3 2 6 2 2 3 3" xfId="21399"/>
    <cellStyle name="Normal 3 2 6 2 2 3 3 2" xfId="21400"/>
    <cellStyle name="Normal 3 2 6 2 2 3 3 2 2" xfId="21401"/>
    <cellStyle name="Normal 3 2 6 2 2 3 3 3" xfId="21402"/>
    <cellStyle name="Normal 3 2 6 2 2 3 4" xfId="21403"/>
    <cellStyle name="Normal 3 2 6 2 2 3 4 2" xfId="21404"/>
    <cellStyle name="Normal 3 2 6 2 2 3 5" xfId="21405"/>
    <cellStyle name="Normal 3 2 6 2 2 4" xfId="21406"/>
    <cellStyle name="Normal 3 2 6 2 2 4 2" xfId="21407"/>
    <cellStyle name="Normal 3 2 6 2 2 4 2 2" xfId="21408"/>
    <cellStyle name="Normal 3 2 6 2 2 4 2 2 2" xfId="21409"/>
    <cellStyle name="Normal 3 2 6 2 2 4 2 3" xfId="21410"/>
    <cellStyle name="Normal 3 2 6 2 2 4 3" xfId="21411"/>
    <cellStyle name="Normal 3 2 6 2 2 4 3 2" xfId="21412"/>
    <cellStyle name="Normal 3 2 6 2 2 4 4" xfId="21413"/>
    <cellStyle name="Normal 3 2 6 2 2 5" xfId="21414"/>
    <cellStyle name="Normal 3 2 6 2 2 5 2" xfId="21415"/>
    <cellStyle name="Normal 3 2 6 2 2 5 2 2" xfId="21416"/>
    <cellStyle name="Normal 3 2 6 2 2 5 3" xfId="21417"/>
    <cellStyle name="Normal 3 2 6 2 2 6" xfId="21418"/>
    <cellStyle name="Normal 3 2 6 2 2 6 2" xfId="21419"/>
    <cellStyle name="Normal 3 2 6 2 2 7" xfId="21420"/>
    <cellStyle name="Normal 3 2 6 2 2 8" xfId="21421"/>
    <cellStyle name="Normal 3 2 6 2 3" xfId="21422"/>
    <cellStyle name="Normal 3 2 6 2 3 2" xfId="21423"/>
    <cellStyle name="Normal 3 2 6 2 3 2 2" xfId="21424"/>
    <cellStyle name="Normal 3 2 6 2 3 2 2 2" xfId="21425"/>
    <cellStyle name="Normal 3 2 6 2 3 2 2 2 2" xfId="21426"/>
    <cellStyle name="Normal 3 2 6 2 3 2 2 3" xfId="21427"/>
    <cellStyle name="Normal 3 2 6 2 3 2 3" xfId="21428"/>
    <cellStyle name="Normal 3 2 6 2 3 2 3 2" xfId="21429"/>
    <cellStyle name="Normal 3 2 6 2 3 2 4" xfId="21430"/>
    <cellStyle name="Normal 3 2 6 2 3 3" xfId="21431"/>
    <cellStyle name="Normal 3 2 6 2 3 3 2" xfId="21432"/>
    <cellStyle name="Normal 3 2 6 2 3 3 2 2" xfId="21433"/>
    <cellStyle name="Normal 3 2 6 2 3 3 3" xfId="21434"/>
    <cellStyle name="Normal 3 2 6 2 3 4" xfId="21435"/>
    <cellStyle name="Normal 3 2 6 2 3 4 2" xfId="21436"/>
    <cellStyle name="Normal 3 2 6 2 3 5" xfId="21437"/>
    <cellStyle name="Normal 3 2 6 2 4" xfId="21438"/>
    <cellStyle name="Normal 3 2 6 2 4 2" xfId="21439"/>
    <cellStyle name="Normal 3 2 6 2 4 2 2" xfId="21440"/>
    <cellStyle name="Normal 3 2 6 2 4 2 2 2" xfId="21441"/>
    <cellStyle name="Normal 3 2 6 2 4 2 2 2 2" xfId="21442"/>
    <cellStyle name="Normal 3 2 6 2 4 2 2 3" xfId="21443"/>
    <cellStyle name="Normal 3 2 6 2 4 2 3" xfId="21444"/>
    <cellStyle name="Normal 3 2 6 2 4 2 3 2" xfId="21445"/>
    <cellStyle name="Normal 3 2 6 2 4 2 4" xfId="21446"/>
    <cellStyle name="Normal 3 2 6 2 4 3" xfId="21447"/>
    <cellStyle name="Normal 3 2 6 2 4 3 2" xfId="21448"/>
    <cellStyle name="Normal 3 2 6 2 4 3 2 2" xfId="21449"/>
    <cellStyle name="Normal 3 2 6 2 4 3 3" xfId="21450"/>
    <cellStyle name="Normal 3 2 6 2 4 4" xfId="21451"/>
    <cellStyle name="Normal 3 2 6 2 4 4 2" xfId="21452"/>
    <cellStyle name="Normal 3 2 6 2 4 5" xfId="21453"/>
    <cellStyle name="Normal 3 2 6 2 5" xfId="21454"/>
    <cellStyle name="Normal 3 2 6 2 5 2" xfId="21455"/>
    <cellStyle name="Normal 3 2 6 2 5 2 2" xfId="21456"/>
    <cellStyle name="Normal 3 2 6 2 5 2 2 2" xfId="21457"/>
    <cellStyle name="Normal 3 2 6 2 5 2 2 2 2" xfId="21458"/>
    <cellStyle name="Normal 3 2 6 2 5 2 2 3" xfId="21459"/>
    <cellStyle name="Normal 3 2 6 2 5 2 3" xfId="21460"/>
    <cellStyle name="Normal 3 2 6 2 5 2 3 2" xfId="21461"/>
    <cellStyle name="Normal 3 2 6 2 5 2 4" xfId="21462"/>
    <cellStyle name="Normal 3 2 6 2 5 3" xfId="21463"/>
    <cellStyle name="Normal 3 2 6 2 5 3 2" xfId="21464"/>
    <cellStyle name="Normal 3 2 6 2 5 3 2 2" xfId="21465"/>
    <cellStyle name="Normal 3 2 6 2 5 3 3" xfId="21466"/>
    <cellStyle name="Normal 3 2 6 2 5 4" xfId="21467"/>
    <cellStyle name="Normal 3 2 6 2 5 4 2" xfId="21468"/>
    <cellStyle name="Normal 3 2 6 2 5 5" xfId="21469"/>
    <cellStyle name="Normal 3 2 6 2 6" xfId="21470"/>
    <cellStyle name="Normal 3 2 6 2 6 2" xfId="21471"/>
    <cellStyle name="Normal 3 2 6 2 6 2 2" xfId="21472"/>
    <cellStyle name="Normal 3 2 6 2 6 2 2 2" xfId="21473"/>
    <cellStyle name="Normal 3 2 6 2 6 2 3" xfId="21474"/>
    <cellStyle name="Normal 3 2 6 2 6 3" xfId="21475"/>
    <cellStyle name="Normal 3 2 6 2 6 3 2" xfId="21476"/>
    <cellStyle name="Normal 3 2 6 2 6 4" xfId="21477"/>
    <cellStyle name="Normal 3 2 6 2 7" xfId="21478"/>
    <cellStyle name="Normal 3 2 6 2 7 2" xfId="21479"/>
    <cellStyle name="Normal 3 2 6 2 7 2 2" xfId="21480"/>
    <cellStyle name="Normal 3 2 6 2 7 3" xfId="21481"/>
    <cellStyle name="Normal 3 2 6 2 8" xfId="21482"/>
    <cellStyle name="Normal 3 2 6 2 8 2" xfId="21483"/>
    <cellStyle name="Normal 3 2 6 2 9" xfId="21484"/>
    <cellStyle name="Normal 3 2 6 2 9 2" xfId="21485"/>
    <cellStyle name="Normal 3 2 6 3" xfId="21486"/>
    <cellStyle name="Normal 3 2 6 3 2" xfId="21487"/>
    <cellStyle name="Normal 3 2 6 3 2 2" xfId="21488"/>
    <cellStyle name="Normal 3 2 6 3 2 2 2" xfId="21489"/>
    <cellStyle name="Normal 3 2 6 3 2 2 2 2" xfId="21490"/>
    <cellStyle name="Normal 3 2 6 3 2 2 2 2 2" xfId="21491"/>
    <cellStyle name="Normal 3 2 6 3 2 2 2 3" xfId="21492"/>
    <cellStyle name="Normal 3 2 6 3 2 2 3" xfId="21493"/>
    <cellStyle name="Normal 3 2 6 3 2 2 3 2" xfId="21494"/>
    <cellStyle name="Normal 3 2 6 3 2 2 4" xfId="21495"/>
    <cellStyle name="Normal 3 2 6 3 2 3" xfId="21496"/>
    <cellStyle name="Normal 3 2 6 3 2 3 2" xfId="21497"/>
    <cellStyle name="Normal 3 2 6 3 2 3 2 2" xfId="21498"/>
    <cellStyle name="Normal 3 2 6 3 2 3 3" xfId="21499"/>
    <cellStyle name="Normal 3 2 6 3 2 4" xfId="21500"/>
    <cellStyle name="Normal 3 2 6 3 2 4 2" xfId="21501"/>
    <cellStyle name="Normal 3 2 6 3 2 5" xfId="21502"/>
    <cellStyle name="Normal 3 2 6 3 3" xfId="21503"/>
    <cellStyle name="Normal 3 2 6 3 3 2" xfId="21504"/>
    <cellStyle name="Normal 3 2 6 3 3 2 2" xfId="21505"/>
    <cellStyle name="Normal 3 2 6 3 3 2 2 2" xfId="21506"/>
    <cellStyle name="Normal 3 2 6 3 3 2 2 2 2" xfId="21507"/>
    <cellStyle name="Normal 3 2 6 3 3 2 2 3" xfId="21508"/>
    <cellStyle name="Normal 3 2 6 3 3 2 3" xfId="21509"/>
    <cellStyle name="Normal 3 2 6 3 3 2 3 2" xfId="21510"/>
    <cellStyle name="Normal 3 2 6 3 3 2 4" xfId="21511"/>
    <cellStyle name="Normal 3 2 6 3 3 3" xfId="21512"/>
    <cellStyle name="Normal 3 2 6 3 3 3 2" xfId="21513"/>
    <cellStyle name="Normal 3 2 6 3 3 3 2 2" xfId="21514"/>
    <cellStyle name="Normal 3 2 6 3 3 3 3" xfId="21515"/>
    <cellStyle name="Normal 3 2 6 3 3 4" xfId="21516"/>
    <cellStyle name="Normal 3 2 6 3 3 4 2" xfId="21517"/>
    <cellStyle name="Normal 3 2 6 3 3 5" xfId="21518"/>
    <cellStyle name="Normal 3 2 6 3 4" xfId="21519"/>
    <cellStyle name="Normal 3 2 6 3 4 2" xfId="21520"/>
    <cellStyle name="Normal 3 2 6 3 4 2 2" xfId="21521"/>
    <cellStyle name="Normal 3 2 6 3 4 2 2 2" xfId="21522"/>
    <cellStyle name="Normal 3 2 6 3 4 2 3" xfId="21523"/>
    <cellStyle name="Normal 3 2 6 3 4 3" xfId="21524"/>
    <cellStyle name="Normal 3 2 6 3 4 3 2" xfId="21525"/>
    <cellStyle name="Normal 3 2 6 3 4 4" xfId="21526"/>
    <cellStyle name="Normal 3 2 6 3 5" xfId="21527"/>
    <cellStyle name="Normal 3 2 6 3 5 2" xfId="21528"/>
    <cellStyle name="Normal 3 2 6 3 5 2 2" xfId="21529"/>
    <cellStyle name="Normal 3 2 6 3 5 3" xfId="21530"/>
    <cellStyle name="Normal 3 2 6 3 6" xfId="21531"/>
    <cellStyle name="Normal 3 2 6 3 6 2" xfId="21532"/>
    <cellStyle name="Normal 3 2 6 3 7" xfId="21533"/>
    <cellStyle name="Normal 3 2 6 3 8" xfId="21534"/>
    <cellStyle name="Normal 3 2 6 4" xfId="21535"/>
    <cellStyle name="Normal 3 2 6 4 2" xfId="21536"/>
    <cellStyle name="Normal 3 2 6 4 2 2" xfId="21537"/>
    <cellStyle name="Normal 3 2 6 4 2 2 2" xfId="21538"/>
    <cellStyle name="Normal 3 2 6 4 2 2 2 2" xfId="21539"/>
    <cellStyle name="Normal 3 2 6 4 2 2 3" xfId="21540"/>
    <cellStyle name="Normal 3 2 6 4 2 3" xfId="21541"/>
    <cellStyle name="Normal 3 2 6 4 2 3 2" xfId="21542"/>
    <cellStyle name="Normal 3 2 6 4 2 4" xfId="21543"/>
    <cellStyle name="Normal 3 2 6 4 3" xfId="21544"/>
    <cellStyle name="Normal 3 2 6 4 3 2" xfId="21545"/>
    <cellStyle name="Normal 3 2 6 4 3 2 2" xfId="21546"/>
    <cellStyle name="Normal 3 2 6 4 3 3" xfId="21547"/>
    <cellStyle name="Normal 3 2 6 4 4" xfId="21548"/>
    <cellStyle name="Normal 3 2 6 4 4 2" xfId="21549"/>
    <cellStyle name="Normal 3 2 6 4 5" xfId="21550"/>
    <cellStyle name="Normal 3 2 6 5" xfId="21551"/>
    <cellStyle name="Normal 3 2 6 5 2" xfId="21552"/>
    <cellStyle name="Normal 3 2 6 5 2 2" xfId="21553"/>
    <cellStyle name="Normal 3 2 6 5 2 2 2" xfId="21554"/>
    <cellStyle name="Normal 3 2 6 5 2 2 2 2" xfId="21555"/>
    <cellStyle name="Normal 3 2 6 5 2 2 3" xfId="21556"/>
    <cellStyle name="Normal 3 2 6 5 2 3" xfId="21557"/>
    <cellStyle name="Normal 3 2 6 5 2 3 2" xfId="21558"/>
    <cellStyle name="Normal 3 2 6 5 2 4" xfId="21559"/>
    <cellStyle name="Normal 3 2 6 5 3" xfId="21560"/>
    <cellStyle name="Normal 3 2 6 5 3 2" xfId="21561"/>
    <cellStyle name="Normal 3 2 6 5 3 2 2" xfId="21562"/>
    <cellStyle name="Normal 3 2 6 5 3 3" xfId="21563"/>
    <cellStyle name="Normal 3 2 6 5 4" xfId="21564"/>
    <cellStyle name="Normal 3 2 6 5 4 2" xfId="21565"/>
    <cellStyle name="Normal 3 2 6 5 5" xfId="21566"/>
    <cellStyle name="Normal 3 2 6 6" xfId="21567"/>
    <cellStyle name="Normal 3 2 6 6 2" xfId="21568"/>
    <cellStyle name="Normal 3 2 6 6 2 2" xfId="21569"/>
    <cellStyle name="Normal 3 2 6 6 2 2 2" xfId="21570"/>
    <cellStyle name="Normal 3 2 6 6 2 2 2 2" xfId="21571"/>
    <cellStyle name="Normal 3 2 6 6 2 2 3" xfId="21572"/>
    <cellStyle name="Normal 3 2 6 6 2 3" xfId="21573"/>
    <cellStyle name="Normal 3 2 6 6 2 3 2" xfId="21574"/>
    <cellStyle name="Normal 3 2 6 6 2 4" xfId="21575"/>
    <cellStyle name="Normal 3 2 6 6 3" xfId="21576"/>
    <cellStyle name="Normal 3 2 6 6 3 2" xfId="21577"/>
    <cellStyle name="Normal 3 2 6 6 3 2 2" xfId="21578"/>
    <cellStyle name="Normal 3 2 6 6 3 3" xfId="21579"/>
    <cellStyle name="Normal 3 2 6 6 4" xfId="21580"/>
    <cellStyle name="Normal 3 2 6 6 4 2" xfId="21581"/>
    <cellStyle name="Normal 3 2 6 6 5" xfId="21582"/>
    <cellStyle name="Normal 3 2 6 7" xfId="21583"/>
    <cellStyle name="Normal 3 2 6 7 2" xfId="21584"/>
    <cellStyle name="Normal 3 2 6 7 2 2" xfId="21585"/>
    <cellStyle name="Normal 3 2 6 7 2 2 2" xfId="21586"/>
    <cellStyle name="Normal 3 2 6 7 2 3" xfId="21587"/>
    <cellStyle name="Normal 3 2 6 7 3" xfId="21588"/>
    <cellStyle name="Normal 3 2 6 7 3 2" xfId="21589"/>
    <cellStyle name="Normal 3 2 6 7 4" xfId="21590"/>
    <cellStyle name="Normal 3 2 6 8" xfId="21591"/>
    <cellStyle name="Normal 3 2 6 8 2" xfId="21592"/>
    <cellStyle name="Normal 3 2 6 8 2 2" xfId="21593"/>
    <cellStyle name="Normal 3 2 6 8 3" xfId="21594"/>
    <cellStyle name="Normal 3 2 6 9" xfId="21595"/>
    <cellStyle name="Normal 3 2 6 9 2" xfId="21596"/>
    <cellStyle name="Normal 3 2 7" xfId="21597"/>
    <cellStyle name="Normal 3 2 7 10" xfId="21598"/>
    <cellStyle name="Normal 3 2 7 11" xfId="21599"/>
    <cellStyle name="Normal 3 2 7 2" xfId="21600"/>
    <cellStyle name="Normal 3 2 7 2 2" xfId="21601"/>
    <cellStyle name="Normal 3 2 7 2 2 2" xfId="21602"/>
    <cellStyle name="Normal 3 2 7 2 2 2 2" xfId="21603"/>
    <cellStyle name="Normal 3 2 7 2 2 2 2 2" xfId="21604"/>
    <cellStyle name="Normal 3 2 7 2 2 2 2 2 2" xfId="21605"/>
    <cellStyle name="Normal 3 2 7 2 2 2 2 3" xfId="21606"/>
    <cellStyle name="Normal 3 2 7 2 2 2 3" xfId="21607"/>
    <cellStyle name="Normal 3 2 7 2 2 2 3 2" xfId="21608"/>
    <cellStyle name="Normal 3 2 7 2 2 2 4" xfId="21609"/>
    <cellStyle name="Normal 3 2 7 2 2 3" xfId="21610"/>
    <cellStyle name="Normal 3 2 7 2 2 3 2" xfId="21611"/>
    <cellStyle name="Normal 3 2 7 2 2 3 2 2" xfId="21612"/>
    <cellStyle name="Normal 3 2 7 2 2 3 3" xfId="21613"/>
    <cellStyle name="Normal 3 2 7 2 2 4" xfId="21614"/>
    <cellStyle name="Normal 3 2 7 2 2 4 2" xfId="21615"/>
    <cellStyle name="Normal 3 2 7 2 2 5" xfId="21616"/>
    <cellStyle name="Normal 3 2 7 2 3" xfId="21617"/>
    <cellStyle name="Normal 3 2 7 2 3 2" xfId="21618"/>
    <cellStyle name="Normal 3 2 7 2 3 2 2" xfId="21619"/>
    <cellStyle name="Normal 3 2 7 2 3 2 2 2" xfId="21620"/>
    <cellStyle name="Normal 3 2 7 2 3 2 2 2 2" xfId="21621"/>
    <cellStyle name="Normal 3 2 7 2 3 2 2 3" xfId="21622"/>
    <cellStyle name="Normal 3 2 7 2 3 2 3" xfId="21623"/>
    <cellStyle name="Normal 3 2 7 2 3 2 3 2" xfId="21624"/>
    <cellStyle name="Normal 3 2 7 2 3 2 4" xfId="21625"/>
    <cellStyle name="Normal 3 2 7 2 3 3" xfId="21626"/>
    <cellStyle name="Normal 3 2 7 2 3 3 2" xfId="21627"/>
    <cellStyle name="Normal 3 2 7 2 3 3 2 2" xfId="21628"/>
    <cellStyle name="Normal 3 2 7 2 3 3 3" xfId="21629"/>
    <cellStyle name="Normal 3 2 7 2 3 4" xfId="21630"/>
    <cellStyle name="Normal 3 2 7 2 3 4 2" xfId="21631"/>
    <cellStyle name="Normal 3 2 7 2 3 5" xfId="21632"/>
    <cellStyle name="Normal 3 2 7 2 4" xfId="21633"/>
    <cellStyle name="Normal 3 2 7 2 4 2" xfId="21634"/>
    <cellStyle name="Normal 3 2 7 2 4 2 2" xfId="21635"/>
    <cellStyle name="Normal 3 2 7 2 4 2 2 2" xfId="21636"/>
    <cellStyle name="Normal 3 2 7 2 4 2 3" xfId="21637"/>
    <cellStyle name="Normal 3 2 7 2 4 3" xfId="21638"/>
    <cellStyle name="Normal 3 2 7 2 4 3 2" xfId="21639"/>
    <cellStyle name="Normal 3 2 7 2 4 4" xfId="21640"/>
    <cellStyle name="Normal 3 2 7 2 5" xfId="21641"/>
    <cellStyle name="Normal 3 2 7 2 5 2" xfId="21642"/>
    <cellStyle name="Normal 3 2 7 2 5 2 2" xfId="21643"/>
    <cellStyle name="Normal 3 2 7 2 5 3" xfId="21644"/>
    <cellStyle name="Normal 3 2 7 2 6" xfId="21645"/>
    <cellStyle name="Normal 3 2 7 2 6 2" xfId="21646"/>
    <cellStyle name="Normal 3 2 7 2 7" xfId="21647"/>
    <cellStyle name="Normal 3 2 7 2 8" xfId="21648"/>
    <cellStyle name="Normal 3 2 7 3" xfId="21649"/>
    <cellStyle name="Normal 3 2 7 3 2" xfId="21650"/>
    <cellStyle name="Normal 3 2 7 3 2 2" xfId="21651"/>
    <cellStyle name="Normal 3 2 7 3 2 2 2" xfId="21652"/>
    <cellStyle name="Normal 3 2 7 3 2 2 2 2" xfId="21653"/>
    <cellStyle name="Normal 3 2 7 3 2 2 3" xfId="21654"/>
    <cellStyle name="Normal 3 2 7 3 2 3" xfId="21655"/>
    <cellStyle name="Normal 3 2 7 3 2 3 2" xfId="21656"/>
    <cellStyle name="Normal 3 2 7 3 2 4" xfId="21657"/>
    <cellStyle name="Normal 3 2 7 3 3" xfId="21658"/>
    <cellStyle name="Normal 3 2 7 3 3 2" xfId="21659"/>
    <cellStyle name="Normal 3 2 7 3 3 2 2" xfId="21660"/>
    <cellStyle name="Normal 3 2 7 3 3 3" xfId="21661"/>
    <cellStyle name="Normal 3 2 7 3 4" xfId="21662"/>
    <cellStyle name="Normal 3 2 7 3 4 2" xfId="21663"/>
    <cellStyle name="Normal 3 2 7 3 5" xfId="21664"/>
    <cellStyle name="Normal 3 2 7 4" xfId="21665"/>
    <cellStyle name="Normal 3 2 7 4 2" xfId="21666"/>
    <cellStyle name="Normal 3 2 7 4 2 2" xfId="21667"/>
    <cellStyle name="Normal 3 2 7 4 2 2 2" xfId="21668"/>
    <cellStyle name="Normal 3 2 7 4 2 2 2 2" xfId="21669"/>
    <cellStyle name="Normal 3 2 7 4 2 2 3" xfId="21670"/>
    <cellStyle name="Normal 3 2 7 4 2 3" xfId="21671"/>
    <cellStyle name="Normal 3 2 7 4 2 3 2" xfId="21672"/>
    <cellStyle name="Normal 3 2 7 4 2 4" xfId="21673"/>
    <cellStyle name="Normal 3 2 7 4 3" xfId="21674"/>
    <cellStyle name="Normal 3 2 7 4 3 2" xfId="21675"/>
    <cellStyle name="Normal 3 2 7 4 3 2 2" xfId="21676"/>
    <cellStyle name="Normal 3 2 7 4 3 3" xfId="21677"/>
    <cellStyle name="Normal 3 2 7 4 4" xfId="21678"/>
    <cellStyle name="Normal 3 2 7 4 4 2" xfId="21679"/>
    <cellStyle name="Normal 3 2 7 4 5" xfId="21680"/>
    <cellStyle name="Normal 3 2 7 5" xfId="21681"/>
    <cellStyle name="Normal 3 2 7 5 2" xfId="21682"/>
    <cellStyle name="Normal 3 2 7 5 2 2" xfId="21683"/>
    <cellStyle name="Normal 3 2 7 5 2 2 2" xfId="21684"/>
    <cellStyle name="Normal 3 2 7 5 2 2 2 2" xfId="21685"/>
    <cellStyle name="Normal 3 2 7 5 2 2 3" xfId="21686"/>
    <cellStyle name="Normal 3 2 7 5 2 3" xfId="21687"/>
    <cellStyle name="Normal 3 2 7 5 2 3 2" xfId="21688"/>
    <cellStyle name="Normal 3 2 7 5 2 4" xfId="21689"/>
    <cellStyle name="Normal 3 2 7 5 3" xfId="21690"/>
    <cellStyle name="Normal 3 2 7 5 3 2" xfId="21691"/>
    <cellStyle name="Normal 3 2 7 5 3 2 2" xfId="21692"/>
    <cellStyle name="Normal 3 2 7 5 3 3" xfId="21693"/>
    <cellStyle name="Normal 3 2 7 5 4" xfId="21694"/>
    <cellStyle name="Normal 3 2 7 5 4 2" xfId="21695"/>
    <cellStyle name="Normal 3 2 7 5 5" xfId="21696"/>
    <cellStyle name="Normal 3 2 7 6" xfId="21697"/>
    <cellStyle name="Normal 3 2 7 6 2" xfId="21698"/>
    <cellStyle name="Normal 3 2 7 6 2 2" xfId="21699"/>
    <cellStyle name="Normal 3 2 7 6 2 2 2" xfId="21700"/>
    <cellStyle name="Normal 3 2 7 6 2 3" xfId="21701"/>
    <cellStyle name="Normal 3 2 7 6 3" xfId="21702"/>
    <cellStyle name="Normal 3 2 7 6 3 2" xfId="21703"/>
    <cellStyle name="Normal 3 2 7 6 4" xfId="21704"/>
    <cellStyle name="Normal 3 2 7 7" xfId="21705"/>
    <cellStyle name="Normal 3 2 7 7 2" xfId="21706"/>
    <cellStyle name="Normal 3 2 7 7 2 2" xfId="21707"/>
    <cellStyle name="Normal 3 2 7 7 3" xfId="21708"/>
    <cellStyle name="Normal 3 2 7 8" xfId="21709"/>
    <cellStyle name="Normal 3 2 7 8 2" xfId="21710"/>
    <cellStyle name="Normal 3 2 7 9" xfId="21711"/>
    <cellStyle name="Normal 3 2 7 9 2" xfId="21712"/>
    <cellStyle name="Normal 3 2 8" xfId="21713"/>
    <cellStyle name="Normal 3 2 8 10" xfId="21714"/>
    <cellStyle name="Normal 3 2 8 11" xfId="21715"/>
    <cellStyle name="Normal 3 2 8 2" xfId="21716"/>
    <cellStyle name="Normal 3 2 8 2 2" xfId="21717"/>
    <cellStyle name="Normal 3 2 8 2 2 2" xfId="21718"/>
    <cellStyle name="Normal 3 2 8 2 2 2 2" xfId="21719"/>
    <cellStyle name="Normal 3 2 8 2 2 2 2 2" xfId="21720"/>
    <cellStyle name="Normal 3 2 8 2 2 2 2 2 2" xfId="21721"/>
    <cellStyle name="Normal 3 2 8 2 2 2 2 3" xfId="21722"/>
    <cellStyle name="Normal 3 2 8 2 2 2 3" xfId="21723"/>
    <cellStyle name="Normal 3 2 8 2 2 2 3 2" xfId="21724"/>
    <cellStyle name="Normal 3 2 8 2 2 2 4" xfId="21725"/>
    <cellStyle name="Normal 3 2 8 2 2 3" xfId="21726"/>
    <cellStyle name="Normal 3 2 8 2 2 3 2" xfId="21727"/>
    <cellStyle name="Normal 3 2 8 2 2 3 2 2" xfId="21728"/>
    <cellStyle name="Normal 3 2 8 2 2 3 3" xfId="21729"/>
    <cellStyle name="Normal 3 2 8 2 2 4" xfId="21730"/>
    <cellStyle name="Normal 3 2 8 2 2 4 2" xfId="21731"/>
    <cellStyle name="Normal 3 2 8 2 2 5" xfId="21732"/>
    <cellStyle name="Normal 3 2 8 2 3" xfId="21733"/>
    <cellStyle name="Normal 3 2 8 2 3 2" xfId="21734"/>
    <cellStyle name="Normal 3 2 8 2 3 2 2" xfId="21735"/>
    <cellStyle name="Normal 3 2 8 2 3 2 2 2" xfId="21736"/>
    <cellStyle name="Normal 3 2 8 2 3 2 2 2 2" xfId="21737"/>
    <cellStyle name="Normal 3 2 8 2 3 2 2 3" xfId="21738"/>
    <cellStyle name="Normal 3 2 8 2 3 2 3" xfId="21739"/>
    <cellStyle name="Normal 3 2 8 2 3 2 3 2" xfId="21740"/>
    <cellStyle name="Normal 3 2 8 2 3 2 4" xfId="21741"/>
    <cellStyle name="Normal 3 2 8 2 3 3" xfId="21742"/>
    <cellStyle name="Normal 3 2 8 2 3 3 2" xfId="21743"/>
    <cellStyle name="Normal 3 2 8 2 3 3 2 2" xfId="21744"/>
    <cellStyle name="Normal 3 2 8 2 3 3 3" xfId="21745"/>
    <cellStyle name="Normal 3 2 8 2 3 4" xfId="21746"/>
    <cellStyle name="Normal 3 2 8 2 3 4 2" xfId="21747"/>
    <cellStyle name="Normal 3 2 8 2 3 5" xfId="21748"/>
    <cellStyle name="Normal 3 2 8 2 4" xfId="21749"/>
    <cellStyle name="Normal 3 2 8 2 4 2" xfId="21750"/>
    <cellStyle name="Normal 3 2 8 2 4 2 2" xfId="21751"/>
    <cellStyle name="Normal 3 2 8 2 4 2 2 2" xfId="21752"/>
    <cellStyle name="Normal 3 2 8 2 4 2 3" xfId="21753"/>
    <cellStyle name="Normal 3 2 8 2 4 3" xfId="21754"/>
    <cellStyle name="Normal 3 2 8 2 4 3 2" xfId="21755"/>
    <cellStyle name="Normal 3 2 8 2 4 4" xfId="21756"/>
    <cellStyle name="Normal 3 2 8 2 5" xfId="21757"/>
    <cellStyle name="Normal 3 2 8 2 5 2" xfId="21758"/>
    <cellStyle name="Normal 3 2 8 2 5 2 2" xfId="21759"/>
    <cellStyle name="Normal 3 2 8 2 5 3" xfId="21760"/>
    <cellStyle name="Normal 3 2 8 2 6" xfId="21761"/>
    <cellStyle name="Normal 3 2 8 2 6 2" xfId="21762"/>
    <cellStyle name="Normal 3 2 8 2 7" xfId="21763"/>
    <cellStyle name="Normal 3 2 8 2 8" xfId="21764"/>
    <cellStyle name="Normal 3 2 8 3" xfId="21765"/>
    <cellStyle name="Normal 3 2 8 3 2" xfId="21766"/>
    <cellStyle name="Normal 3 2 8 3 2 2" xfId="21767"/>
    <cellStyle name="Normal 3 2 8 3 2 2 2" xfId="21768"/>
    <cellStyle name="Normal 3 2 8 3 2 2 2 2" xfId="21769"/>
    <cellStyle name="Normal 3 2 8 3 2 2 3" xfId="21770"/>
    <cellStyle name="Normal 3 2 8 3 2 3" xfId="21771"/>
    <cellStyle name="Normal 3 2 8 3 2 3 2" xfId="21772"/>
    <cellStyle name="Normal 3 2 8 3 2 4" xfId="21773"/>
    <cellStyle name="Normal 3 2 8 3 3" xfId="21774"/>
    <cellStyle name="Normal 3 2 8 3 3 2" xfId="21775"/>
    <cellStyle name="Normal 3 2 8 3 3 2 2" xfId="21776"/>
    <cellStyle name="Normal 3 2 8 3 3 3" xfId="21777"/>
    <cellStyle name="Normal 3 2 8 3 4" xfId="21778"/>
    <cellStyle name="Normal 3 2 8 3 4 2" xfId="21779"/>
    <cellStyle name="Normal 3 2 8 3 5" xfId="21780"/>
    <cellStyle name="Normal 3 2 8 4" xfId="21781"/>
    <cellStyle name="Normal 3 2 8 4 2" xfId="21782"/>
    <cellStyle name="Normal 3 2 8 4 2 2" xfId="21783"/>
    <cellStyle name="Normal 3 2 8 4 2 2 2" xfId="21784"/>
    <cellStyle name="Normal 3 2 8 4 2 2 2 2" xfId="21785"/>
    <cellStyle name="Normal 3 2 8 4 2 2 3" xfId="21786"/>
    <cellStyle name="Normal 3 2 8 4 2 3" xfId="21787"/>
    <cellStyle name="Normal 3 2 8 4 2 3 2" xfId="21788"/>
    <cellStyle name="Normal 3 2 8 4 2 4" xfId="21789"/>
    <cellStyle name="Normal 3 2 8 4 3" xfId="21790"/>
    <cellStyle name="Normal 3 2 8 4 3 2" xfId="21791"/>
    <cellStyle name="Normal 3 2 8 4 3 2 2" xfId="21792"/>
    <cellStyle name="Normal 3 2 8 4 3 3" xfId="21793"/>
    <cellStyle name="Normal 3 2 8 4 4" xfId="21794"/>
    <cellStyle name="Normal 3 2 8 4 4 2" xfId="21795"/>
    <cellStyle name="Normal 3 2 8 4 5" xfId="21796"/>
    <cellStyle name="Normal 3 2 8 5" xfId="21797"/>
    <cellStyle name="Normal 3 2 8 5 2" xfId="21798"/>
    <cellStyle name="Normal 3 2 8 5 2 2" xfId="21799"/>
    <cellStyle name="Normal 3 2 8 5 2 2 2" xfId="21800"/>
    <cellStyle name="Normal 3 2 8 5 2 2 2 2" xfId="21801"/>
    <cellStyle name="Normal 3 2 8 5 2 2 3" xfId="21802"/>
    <cellStyle name="Normal 3 2 8 5 2 3" xfId="21803"/>
    <cellStyle name="Normal 3 2 8 5 2 3 2" xfId="21804"/>
    <cellStyle name="Normal 3 2 8 5 2 4" xfId="21805"/>
    <cellStyle name="Normal 3 2 8 5 3" xfId="21806"/>
    <cellStyle name="Normal 3 2 8 5 3 2" xfId="21807"/>
    <cellStyle name="Normal 3 2 8 5 3 2 2" xfId="21808"/>
    <cellStyle name="Normal 3 2 8 5 3 3" xfId="21809"/>
    <cellStyle name="Normal 3 2 8 5 4" xfId="21810"/>
    <cellStyle name="Normal 3 2 8 5 4 2" xfId="21811"/>
    <cellStyle name="Normal 3 2 8 5 5" xfId="21812"/>
    <cellStyle name="Normal 3 2 8 6" xfId="21813"/>
    <cellStyle name="Normal 3 2 8 6 2" xfId="21814"/>
    <cellStyle name="Normal 3 2 8 6 2 2" xfId="21815"/>
    <cellStyle name="Normal 3 2 8 6 2 2 2" xfId="21816"/>
    <cellStyle name="Normal 3 2 8 6 2 3" xfId="21817"/>
    <cellStyle name="Normal 3 2 8 6 3" xfId="21818"/>
    <cellStyle name="Normal 3 2 8 6 3 2" xfId="21819"/>
    <cellStyle name="Normal 3 2 8 6 4" xfId="21820"/>
    <cellStyle name="Normal 3 2 8 7" xfId="21821"/>
    <cellStyle name="Normal 3 2 8 7 2" xfId="21822"/>
    <cellStyle name="Normal 3 2 8 7 2 2" xfId="21823"/>
    <cellStyle name="Normal 3 2 8 7 3" xfId="21824"/>
    <cellStyle name="Normal 3 2 8 8" xfId="21825"/>
    <cellStyle name="Normal 3 2 8 8 2" xfId="21826"/>
    <cellStyle name="Normal 3 2 8 9" xfId="21827"/>
    <cellStyle name="Normal 3 2 8 9 2" xfId="21828"/>
    <cellStyle name="Normal 3 2 9" xfId="21829"/>
    <cellStyle name="Normal 3 2 9 2" xfId="21830"/>
    <cellStyle name="Normal 3 2 9 2 2" xfId="21831"/>
    <cellStyle name="Normal 3 2 9 2 2 2" xfId="21832"/>
    <cellStyle name="Normal 3 2 9 2 2 2 2" xfId="21833"/>
    <cellStyle name="Normal 3 2 9 2 2 2 2 2" xfId="21834"/>
    <cellStyle name="Normal 3 2 9 2 2 2 3" xfId="21835"/>
    <cellStyle name="Normal 3 2 9 2 2 3" xfId="21836"/>
    <cellStyle name="Normal 3 2 9 2 2 3 2" xfId="21837"/>
    <cellStyle name="Normal 3 2 9 2 2 4" xfId="21838"/>
    <cellStyle name="Normal 3 2 9 2 3" xfId="21839"/>
    <cellStyle name="Normal 3 2 9 2 3 2" xfId="21840"/>
    <cellStyle name="Normal 3 2 9 2 3 2 2" xfId="21841"/>
    <cellStyle name="Normal 3 2 9 2 3 3" xfId="21842"/>
    <cellStyle name="Normal 3 2 9 2 4" xfId="21843"/>
    <cellStyle name="Normal 3 2 9 2 4 2" xfId="21844"/>
    <cellStyle name="Normal 3 2 9 2 5" xfId="21845"/>
    <cellStyle name="Normal 3 2 9 3" xfId="21846"/>
    <cellStyle name="Normal 3 2 9 3 2" xfId="21847"/>
    <cellStyle name="Normal 3 2 9 3 2 2" xfId="21848"/>
    <cellStyle name="Normal 3 2 9 3 2 2 2" xfId="21849"/>
    <cellStyle name="Normal 3 2 9 3 2 2 2 2" xfId="21850"/>
    <cellStyle name="Normal 3 2 9 3 2 2 3" xfId="21851"/>
    <cellStyle name="Normal 3 2 9 3 2 3" xfId="21852"/>
    <cellStyle name="Normal 3 2 9 3 2 3 2" xfId="21853"/>
    <cellStyle name="Normal 3 2 9 3 2 4" xfId="21854"/>
    <cellStyle name="Normal 3 2 9 3 3" xfId="21855"/>
    <cellStyle name="Normal 3 2 9 3 3 2" xfId="21856"/>
    <cellStyle name="Normal 3 2 9 3 3 2 2" xfId="21857"/>
    <cellStyle name="Normal 3 2 9 3 3 3" xfId="21858"/>
    <cellStyle name="Normal 3 2 9 3 4" xfId="21859"/>
    <cellStyle name="Normal 3 2 9 3 4 2" xfId="21860"/>
    <cellStyle name="Normal 3 2 9 3 5" xfId="21861"/>
    <cellStyle name="Normal 3 2 9 4" xfId="21862"/>
    <cellStyle name="Normal 3 2 9 4 2" xfId="21863"/>
    <cellStyle name="Normal 3 2 9 4 2 2" xfId="21864"/>
    <cellStyle name="Normal 3 2 9 4 2 2 2" xfId="21865"/>
    <cellStyle name="Normal 3 2 9 4 2 3" xfId="21866"/>
    <cellStyle name="Normal 3 2 9 4 3" xfId="21867"/>
    <cellStyle name="Normal 3 2 9 4 3 2" xfId="21868"/>
    <cellStyle name="Normal 3 2 9 4 4" xfId="21869"/>
    <cellStyle name="Normal 3 2 9 5" xfId="21870"/>
    <cellStyle name="Normal 3 2 9 5 2" xfId="21871"/>
    <cellStyle name="Normal 3 2 9 5 2 2" xfId="21872"/>
    <cellStyle name="Normal 3 2 9 5 3" xfId="21873"/>
    <cellStyle name="Normal 3 2 9 6" xfId="21874"/>
    <cellStyle name="Normal 3 2 9 6 2" xfId="21875"/>
    <cellStyle name="Normal 3 2 9 7" xfId="21876"/>
    <cellStyle name="Normal 3 2 9 8" xfId="21877"/>
    <cellStyle name="Normal 3 20" xfId="21878"/>
    <cellStyle name="Normal 3 20 2" xfId="21879"/>
    <cellStyle name="Normal 3 20 2 2" xfId="21880"/>
    <cellStyle name="Normal 3 20 2 2 2" xfId="21881"/>
    <cellStyle name="Normal 3 20 2 3" xfId="21882"/>
    <cellStyle name="Normal 3 20 3" xfId="21883"/>
    <cellStyle name="Normal 3 20 3 2" xfId="21884"/>
    <cellStyle name="Normal 3 20 4" xfId="21885"/>
    <cellStyle name="Normal 3 21" xfId="21886"/>
    <cellStyle name="Normal 3 21 2" xfId="21887"/>
    <cellStyle name="Normal 3 21 2 2" xfId="21888"/>
    <cellStyle name="Normal 3 21 2 2 2" xfId="21889"/>
    <cellStyle name="Normal 3 21 2 3" xfId="21890"/>
    <cellStyle name="Normal 3 21 3" xfId="21891"/>
    <cellStyle name="Normal 3 21 3 2" xfId="21892"/>
    <cellStyle name="Normal 3 21 4" xfId="21893"/>
    <cellStyle name="Normal 3 22" xfId="21894"/>
    <cellStyle name="Normal 3 22 2" xfId="21895"/>
    <cellStyle name="Normal 3 22 2 2" xfId="21896"/>
    <cellStyle name="Normal 3 22 3" xfId="21897"/>
    <cellStyle name="Normal 3 23" xfId="21898"/>
    <cellStyle name="Normal 3 23 2" xfId="21899"/>
    <cellStyle name="Normal 3 24" xfId="21900"/>
    <cellStyle name="Normal 3 24 2" xfId="21901"/>
    <cellStyle name="Normal 3 25" xfId="21902"/>
    <cellStyle name="Normal 3 26" xfId="21903"/>
    <cellStyle name="Normal 3 27" xfId="21904"/>
    <cellStyle name="Normal 3 3" xfId="21905"/>
    <cellStyle name="Normal 3 3 10" xfId="21906"/>
    <cellStyle name="Normal 3 3 10 2" xfId="21907"/>
    <cellStyle name="Normal 3 3 10 2 2" xfId="21908"/>
    <cellStyle name="Normal 3 3 10 2 2 2" xfId="21909"/>
    <cellStyle name="Normal 3 3 10 2 2 2 2" xfId="21910"/>
    <cellStyle name="Normal 3 3 10 2 2 3" xfId="21911"/>
    <cellStyle name="Normal 3 3 10 2 3" xfId="21912"/>
    <cellStyle name="Normal 3 3 10 2 3 2" xfId="21913"/>
    <cellStyle name="Normal 3 3 10 2 4" xfId="21914"/>
    <cellStyle name="Normal 3 3 10 3" xfId="21915"/>
    <cellStyle name="Normal 3 3 10 3 2" xfId="21916"/>
    <cellStyle name="Normal 3 3 10 3 2 2" xfId="21917"/>
    <cellStyle name="Normal 3 3 10 3 3" xfId="21918"/>
    <cellStyle name="Normal 3 3 10 4" xfId="21919"/>
    <cellStyle name="Normal 3 3 10 4 2" xfId="21920"/>
    <cellStyle name="Normal 3 3 10 5" xfId="21921"/>
    <cellStyle name="Normal 3 3 11" xfId="21922"/>
    <cellStyle name="Normal 3 3 11 2" xfId="21923"/>
    <cellStyle name="Normal 3 3 11 2 2" xfId="21924"/>
    <cellStyle name="Normal 3 3 11 2 2 2" xfId="21925"/>
    <cellStyle name="Normal 3 3 11 2 3" xfId="21926"/>
    <cellStyle name="Normal 3 3 11 3" xfId="21927"/>
    <cellStyle name="Normal 3 3 11 3 2" xfId="21928"/>
    <cellStyle name="Normal 3 3 11 4" xfId="21929"/>
    <cellStyle name="Normal 3 3 12" xfId="21930"/>
    <cellStyle name="Normal 3 3 12 2" xfId="21931"/>
    <cellStyle name="Normal 3 3 12 2 2" xfId="21932"/>
    <cellStyle name="Normal 3 3 12 3" xfId="21933"/>
    <cellStyle name="Normal 3 3 13" xfId="21934"/>
    <cellStyle name="Normal 3 3 13 2" xfId="21935"/>
    <cellStyle name="Normal 3 3 14" xfId="21936"/>
    <cellStyle name="Normal 3 3 14 2" xfId="21937"/>
    <cellStyle name="Normal 3 3 15" xfId="21938"/>
    <cellStyle name="Normal 3 3 16" xfId="21939"/>
    <cellStyle name="Normal 3 3 2" xfId="21940"/>
    <cellStyle name="Normal 3 3 2 10" xfId="21941"/>
    <cellStyle name="Normal 3 3 2 10 2" xfId="21942"/>
    <cellStyle name="Normal 3 3 2 10 2 2" xfId="21943"/>
    <cellStyle name="Normal 3 3 2 10 2 2 2" xfId="21944"/>
    <cellStyle name="Normal 3 3 2 10 2 3" xfId="21945"/>
    <cellStyle name="Normal 3 3 2 10 3" xfId="21946"/>
    <cellStyle name="Normal 3 3 2 10 3 2" xfId="21947"/>
    <cellStyle name="Normal 3 3 2 10 4" xfId="21948"/>
    <cellStyle name="Normal 3 3 2 11" xfId="21949"/>
    <cellStyle name="Normal 3 3 2 11 2" xfId="21950"/>
    <cellStyle name="Normal 3 3 2 11 2 2" xfId="21951"/>
    <cellStyle name="Normal 3 3 2 11 3" xfId="21952"/>
    <cellStyle name="Normal 3 3 2 12" xfId="21953"/>
    <cellStyle name="Normal 3 3 2 12 2" xfId="21954"/>
    <cellStyle name="Normal 3 3 2 13" xfId="21955"/>
    <cellStyle name="Normal 3 3 2 13 2" xfId="21956"/>
    <cellStyle name="Normal 3 3 2 14" xfId="21957"/>
    <cellStyle name="Normal 3 3 2 15" xfId="21958"/>
    <cellStyle name="Normal 3 3 2 2" xfId="21959"/>
    <cellStyle name="Normal 3 3 2 2 10" xfId="21960"/>
    <cellStyle name="Normal 3 3 2 2 10 2" xfId="21961"/>
    <cellStyle name="Normal 3 3 2 2 11" xfId="21962"/>
    <cellStyle name="Normal 3 3 2 2 11 2" xfId="21963"/>
    <cellStyle name="Normal 3 3 2 2 12" xfId="21964"/>
    <cellStyle name="Normal 3 3 2 2 13" xfId="21965"/>
    <cellStyle name="Normal 3 3 2 2 2" xfId="21966"/>
    <cellStyle name="Normal 3 3 2 2 2 10" xfId="21967"/>
    <cellStyle name="Normal 3 3 2 2 2 11" xfId="21968"/>
    <cellStyle name="Normal 3 3 2 2 2 2" xfId="21969"/>
    <cellStyle name="Normal 3 3 2 2 2 2 2" xfId="21970"/>
    <cellStyle name="Normal 3 3 2 2 2 2 2 2" xfId="21971"/>
    <cellStyle name="Normal 3 3 2 2 2 2 2 2 2" xfId="21972"/>
    <cellStyle name="Normal 3 3 2 2 2 2 2 2 2 2" xfId="21973"/>
    <cellStyle name="Normal 3 3 2 2 2 2 2 2 2 2 2" xfId="21974"/>
    <cellStyle name="Normal 3 3 2 2 2 2 2 2 2 3" xfId="21975"/>
    <cellStyle name="Normal 3 3 2 2 2 2 2 2 3" xfId="21976"/>
    <cellStyle name="Normal 3 3 2 2 2 2 2 2 3 2" xfId="21977"/>
    <cellStyle name="Normal 3 3 2 2 2 2 2 2 4" xfId="21978"/>
    <cellStyle name="Normal 3 3 2 2 2 2 2 3" xfId="21979"/>
    <cellStyle name="Normal 3 3 2 2 2 2 2 3 2" xfId="21980"/>
    <cellStyle name="Normal 3 3 2 2 2 2 2 3 2 2" xfId="21981"/>
    <cellStyle name="Normal 3 3 2 2 2 2 2 3 3" xfId="21982"/>
    <cellStyle name="Normal 3 3 2 2 2 2 2 4" xfId="21983"/>
    <cellStyle name="Normal 3 3 2 2 2 2 2 4 2" xfId="21984"/>
    <cellStyle name="Normal 3 3 2 2 2 2 2 5" xfId="21985"/>
    <cellStyle name="Normal 3 3 2 2 2 2 3" xfId="21986"/>
    <cellStyle name="Normal 3 3 2 2 2 2 3 2" xfId="21987"/>
    <cellStyle name="Normal 3 3 2 2 2 2 3 2 2" xfId="21988"/>
    <cellStyle name="Normal 3 3 2 2 2 2 3 2 2 2" xfId="21989"/>
    <cellStyle name="Normal 3 3 2 2 2 2 3 2 2 2 2" xfId="21990"/>
    <cellStyle name="Normal 3 3 2 2 2 2 3 2 2 3" xfId="21991"/>
    <cellStyle name="Normal 3 3 2 2 2 2 3 2 3" xfId="21992"/>
    <cellStyle name="Normal 3 3 2 2 2 2 3 2 3 2" xfId="21993"/>
    <cellStyle name="Normal 3 3 2 2 2 2 3 2 4" xfId="21994"/>
    <cellStyle name="Normal 3 3 2 2 2 2 3 3" xfId="21995"/>
    <cellStyle name="Normal 3 3 2 2 2 2 3 3 2" xfId="21996"/>
    <cellStyle name="Normal 3 3 2 2 2 2 3 3 2 2" xfId="21997"/>
    <cellStyle name="Normal 3 3 2 2 2 2 3 3 3" xfId="21998"/>
    <cellStyle name="Normal 3 3 2 2 2 2 3 4" xfId="21999"/>
    <cellStyle name="Normal 3 3 2 2 2 2 3 4 2" xfId="22000"/>
    <cellStyle name="Normal 3 3 2 2 2 2 3 5" xfId="22001"/>
    <cellStyle name="Normal 3 3 2 2 2 2 4" xfId="22002"/>
    <cellStyle name="Normal 3 3 2 2 2 2 4 2" xfId="22003"/>
    <cellStyle name="Normal 3 3 2 2 2 2 4 2 2" xfId="22004"/>
    <cellStyle name="Normal 3 3 2 2 2 2 4 2 2 2" xfId="22005"/>
    <cellStyle name="Normal 3 3 2 2 2 2 4 2 3" xfId="22006"/>
    <cellStyle name="Normal 3 3 2 2 2 2 4 3" xfId="22007"/>
    <cellStyle name="Normal 3 3 2 2 2 2 4 3 2" xfId="22008"/>
    <cellStyle name="Normal 3 3 2 2 2 2 4 4" xfId="22009"/>
    <cellStyle name="Normal 3 3 2 2 2 2 5" xfId="22010"/>
    <cellStyle name="Normal 3 3 2 2 2 2 5 2" xfId="22011"/>
    <cellStyle name="Normal 3 3 2 2 2 2 5 2 2" xfId="22012"/>
    <cellStyle name="Normal 3 3 2 2 2 2 5 3" xfId="22013"/>
    <cellStyle name="Normal 3 3 2 2 2 2 6" xfId="22014"/>
    <cellStyle name="Normal 3 3 2 2 2 2 6 2" xfId="22015"/>
    <cellStyle name="Normal 3 3 2 2 2 2 7" xfId="22016"/>
    <cellStyle name="Normal 3 3 2 2 2 2 8" xfId="22017"/>
    <cellStyle name="Normal 3 3 2 2 2 3" xfId="22018"/>
    <cellStyle name="Normal 3 3 2 2 2 3 2" xfId="22019"/>
    <cellStyle name="Normal 3 3 2 2 2 3 2 2" xfId="22020"/>
    <cellStyle name="Normal 3 3 2 2 2 3 2 2 2" xfId="22021"/>
    <cellStyle name="Normal 3 3 2 2 2 3 2 2 2 2" xfId="22022"/>
    <cellStyle name="Normal 3 3 2 2 2 3 2 2 3" xfId="22023"/>
    <cellStyle name="Normal 3 3 2 2 2 3 2 3" xfId="22024"/>
    <cellStyle name="Normal 3 3 2 2 2 3 2 3 2" xfId="22025"/>
    <cellStyle name="Normal 3 3 2 2 2 3 2 4" xfId="22026"/>
    <cellStyle name="Normal 3 3 2 2 2 3 3" xfId="22027"/>
    <cellStyle name="Normal 3 3 2 2 2 3 3 2" xfId="22028"/>
    <cellStyle name="Normal 3 3 2 2 2 3 3 2 2" xfId="22029"/>
    <cellStyle name="Normal 3 3 2 2 2 3 3 3" xfId="22030"/>
    <cellStyle name="Normal 3 3 2 2 2 3 4" xfId="22031"/>
    <cellStyle name="Normal 3 3 2 2 2 3 4 2" xfId="22032"/>
    <cellStyle name="Normal 3 3 2 2 2 3 5" xfId="22033"/>
    <cellStyle name="Normal 3 3 2 2 2 4" xfId="22034"/>
    <cellStyle name="Normal 3 3 2 2 2 4 2" xfId="22035"/>
    <cellStyle name="Normal 3 3 2 2 2 4 2 2" xfId="22036"/>
    <cellStyle name="Normal 3 3 2 2 2 4 2 2 2" xfId="22037"/>
    <cellStyle name="Normal 3 3 2 2 2 4 2 2 2 2" xfId="22038"/>
    <cellStyle name="Normal 3 3 2 2 2 4 2 2 3" xfId="22039"/>
    <cellStyle name="Normal 3 3 2 2 2 4 2 3" xfId="22040"/>
    <cellStyle name="Normal 3 3 2 2 2 4 2 3 2" xfId="22041"/>
    <cellStyle name="Normal 3 3 2 2 2 4 2 4" xfId="22042"/>
    <cellStyle name="Normal 3 3 2 2 2 4 3" xfId="22043"/>
    <cellStyle name="Normal 3 3 2 2 2 4 3 2" xfId="22044"/>
    <cellStyle name="Normal 3 3 2 2 2 4 3 2 2" xfId="22045"/>
    <cellStyle name="Normal 3 3 2 2 2 4 3 3" xfId="22046"/>
    <cellStyle name="Normal 3 3 2 2 2 4 4" xfId="22047"/>
    <cellStyle name="Normal 3 3 2 2 2 4 4 2" xfId="22048"/>
    <cellStyle name="Normal 3 3 2 2 2 4 5" xfId="22049"/>
    <cellStyle name="Normal 3 3 2 2 2 5" xfId="22050"/>
    <cellStyle name="Normal 3 3 2 2 2 5 2" xfId="22051"/>
    <cellStyle name="Normal 3 3 2 2 2 5 2 2" xfId="22052"/>
    <cellStyle name="Normal 3 3 2 2 2 5 2 2 2" xfId="22053"/>
    <cellStyle name="Normal 3 3 2 2 2 5 2 2 2 2" xfId="22054"/>
    <cellStyle name="Normal 3 3 2 2 2 5 2 2 3" xfId="22055"/>
    <cellStyle name="Normal 3 3 2 2 2 5 2 3" xfId="22056"/>
    <cellStyle name="Normal 3 3 2 2 2 5 2 3 2" xfId="22057"/>
    <cellStyle name="Normal 3 3 2 2 2 5 2 4" xfId="22058"/>
    <cellStyle name="Normal 3 3 2 2 2 5 3" xfId="22059"/>
    <cellStyle name="Normal 3 3 2 2 2 5 3 2" xfId="22060"/>
    <cellStyle name="Normal 3 3 2 2 2 5 3 2 2" xfId="22061"/>
    <cellStyle name="Normal 3 3 2 2 2 5 3 3" xfId="22062"/>
    <cellStyle name="Normal 3 3 2 2 2 5 4" xfId="22063"/>
    <cellStyle name="Normal 3 3 2 2 2 5 4 2" xfId="22064"/>
    <cellStyle name="Normal 3 3 2 2 2 5 5" xfId="22065"/>
    <cellStyle name="Normal 3 3 2 2 2 6" xfId="22066"/>
    <cellStyle name="Normal 3 3 2 2 2 6 2" xfId="22067"/>
    <cellStyle name="Normal 3 3 2 2 2 6 2 2" xfId="22068"/>
    <cellStyle name="Normal 3 3 2 2 2 6 2 2 2" xfId="22069"/>
    <cellStyle name="Normal 3 3 2 2 2 6 2 3" xfId="22070"/>
    <cellStyle name="Normal 3 3 2 2 2 6 3" xfId="22071"/>
    <cellStyle name="Normal 3 3 2 2 2 6 3 2" xfId="22072"/>
    <cellStyle name="Normal 3 3 2 2 2 6 4" xfId="22073"/>
    <cellStyle name="Normal 3 3 2 2 2 7" xfId="22074"/>
    <cellStyle name="Normal 3 3 2 2 2 7 2" xfId="22075"/>
    <cellStyle name="Normal 3 3 2 2 2 7 2 2" xfId="22076"/>
    <cellStyle name="Normal 3 3 2 2 2 7 3" xfId="22077"/>
    <cellStyle name="Normal 3 3 2 2 2 8" xfId="22078"/>
    <cellStyle name="Normal 3 3 2 2 2 8 2" xfId="22079"/>
    <cellStyle name="Normal 3 3 2 2 2 9" xfId="22080"/>
    <cellStyle name="Normal 3 3 2 2 2 9 2" xfId="22081"/>
    <cellStyle name="Normal 3 3 2 2 3" xfId="22082"/>
    <cellStyle name="Normal 3 3 2 2 3 10" xfId="22083"/>
    <cellStyle name="Normal 3 3 2 2 3 11" xfId="22084"/>
    <cellStyle name="Normal 3 3 2 2 3 2" xfId="22085"/>
    <cellStyle name="Normal 3 3 2 2 3 2 2" xfId="22086"/>
    <cellStyle name="Normal 3 3 2 2 3 2 2 2" xfId="22087"/>
    <cellStyle name="Normal 3 3 2 2 3 2 2 2 2" xfId="22088"/>
    <cellStyle name="Normal 3 3 2 2 3 2 2 2 2 2" xfId="22089"/>
    <cellStyle name="Normal 3 3 2 2 3 2 2 2 2 2 2" xfId="22090"/>
    <cellStyle name="Normal 3 3 2 2 3 2 2 2 2 3" xfId="22091"/>
    <cellStyle name="Normal 3 3 2 2 3 2 2 2 3" xfId="22092"/>
    <cellStyle name="Normal 3 3 2 2 3 2 2 2 3 2" xfId="22093"/>
    <cellStyle name="Normal 3 3 2 2 3 2 2 2 4" xfId="22094"/>
    <cellStyle name="Normal 3 3 2 2 3 2 2 3" xfId="22095"/>
    <cellStyle name="Normal 3 3 2 2 3 2 2 3 2" xfId="22096"/>
    <cellStyle name="Normal 3 3 2 2 3 2 2 3 2 2" xfId="22097"/>
    <cellStyle name="Normal 3 3 2 2 3 2 2 3 3" xfId="22098"/>
    <cellStyle name="Normal 3 3 2 2 3 2 2 4" xfId="22099"/>
    <cellStyle name="Normal 3 3 2 2 3 2 2 4 2" xfId="22100"/>
    <cellStyle name="Normal 3 3 2 2 3 2 2 5" xfId="22101"/>
    <cellStyle name="Normal 3 3 2 2 3 2 3" xfId="22102"/>
    <cellStyle name="Normal 3 3 2 2 3 2 3 2" xfId="22103"/>
    <cellStyle name="Normal 3 3 2 2 3 2 3 2 2" xfId="22104"/>
    <cellStyle name="Normal 3 3 2 2 3 2 3 2 2 2" xfId="22105"/>
    <cellStyle name="Normal 3 3 2 2 3 2 3 2 2 2 2" xfId="22106"/>
    <cellStyle name="Normal 3 3 2 2 3 2 3 2 2 3" xfId="22107"/>
    <cellStyle name="Normal 3 3 2 2 3 2 3 2 3" xfId="22108"/>
    <cellStyle name="Normal 3 3 2 2 3 2 3 2 3 2" xfId="22109"/>
    <cellStyle name="Normal 3 3 2 2 3 2 3 2 4" xfId="22110"/>
    <cellStyle name="Normal 3 3 2 2 3 2 3 3" xfId="22111"/>
    <cellStyle name="Normal 3 3 2 2 3 2 3 3 2" xfId="22112"/>
    <cellStyle name="Normal 3 3 2 2 3 2 3 3 2 2" xfId="22113"/>
    <cellStyle name="Normal 3 3 2 2 3 2 3 3 3" xfId="22114"/>
    <cellStyle name="Normal 3 3 2 2 3 2 3 4" xfId="22115"/>
    <cellStyle name="Normal 3 3 2 2 3 2 3 4 2" xfId="22116"/>
    <cellStyle name="Normal 3 3 2 2 3 2 3 5" xfId="22117"/>
    <cellStyle name="Normal 3 3 2 2 3 2 4" xfId="22118"/>
    <cellStyle name="Normal 3 3 2 2 3 2 4 2" xfId="22119"/>
    <cellStyle name="Normal 3 3 2 2 3 2 4 2 2" xfId="22120"/>
    <cellStyle name="Normal 3 3 2 2 3 2 4 2 2 2" xfId="22121"/>
    <cellStyle name="Normal 3 3 2 2 3 2 4 2 3" xfId="22122"/>
    <cellStyle name="Normal 3 3 2 2 3 2 4 3" xfId="22123"/>
    <cellStyle name="Normal 3 3 2 2 3 2 4 3 2" xfId="22124"/>
    <cellStyle name="Normal 3 3 2 2 3 2 4 4" xfId="22125"/>
    <cellStyle name="Normal 3 3 2 2 3 2 5" xfId="22126"/>
    <cellStyle name="Normal 3 3 2 2 3 2 5 2" xfId="22127"/>
    <cellStyle name="Normal 3 3 2 2 3 2 5 2 2" xfId="22128"/>
    <cellStyle name="Normal 3 3 2 2 3 2 5 3" xfId="22129"/>
    <cellStyle name="Normal 3 3 2 2 3 2 6" xfId="22130"/>
    <cellStyle name="Normal 3 3 2 2 3 2 6 2" xfId="22131"/>
    <cellStyle name="Normal 3 3 2 2 3 2 7" xfId="22132"/>
    <cellStyle name="Normal 3 3 2 2 3 2 8" xfId="22133"/>
    <cellStyle name="Normal 3 3 2 2 3 3" xfId="22134"/>
    <cellStyle name="Normal 3 3 2 2 3 3 2" xfId="22135"/>
    <cellStyle name="Normal 3 3 2 2 3 3 2 2" xfId="22136"/>
    <cellStyle name="Normal 3 3 2 2 3 3 2 2 2" xfId="22137"/>
    <cellStyle name="Normal 3 3 2 2 3 3 2 2 2 2" xfId="22138"/>
    <cellStyle name="Normal 3 3 2 2 3 3 2 2 3" xfId="22139"/>
    <cellStyle name="Normal 3 3 2 2 3 3 2 3" xfId="22140"/>
    <cellStyle name="Normal 3 3 2 2 3 3 2 3 2" xfId="22141"/>
    <cellStyle name="Normal 3 3 2 2 3 3 2 4" xfId="22142"/>
    <cellStyle name="Normal 3 3 2 2 3 3 3" xfId="22143"/>
    <cellStyle name="Normal 3 3 2 2 3 3 3 2" xfId="22144"/>
    <cellStyle name="Normal 3 3 2 2 3 3 3 2 2" xfId="22145"/>
    <cellStyle name="Normal 3 3 2 2 3 3 3 3" xfId="22146"/>
    <cellStyle name="Normal 3 3 2 2 3 3 4" xfId="22147"/>
    <cellStyle name="Normal 3 3 2 2 3 3 4 2" xfId="22148"/>
    <cellStyle name="Normal 3 3 2 2 3 3 5" xfId="22149"/>
    <cellStyle name="Normal 3 3 2 2 3 4" xfId="22150"/>
    <cellStyle name="Normal 3 3 2 2 3 4 2" xfId="22151"/>
    <cellStyle name="Normal 3 3 2 2 3 4 2 2" xfId="22152"/>
    <cellStyle name="Normal 3 3 2 2 3 4 2 2 2" xfId="22153"/>
    <cellStyle name="Normal 3 3 2 2 3 4 2 2 2 2" xfId="22154"/>
    <cellStyle name="Normal 3 3 2 2 3 4 2 2 3" xfId="22155"/>
    <cellStyle name="Normal 3 3 2 2 3 4 2 3" xfId="22156"/>
    <cellStyle name="Normal 3 3 2 2 3 4 2 3 2" xfId="22157"/>
    <cellStyle name="Normal 3 3 2 2 3 4 2 4" xfId="22158"/>
    <cellStyle name="Normal 3 3 2 2 3 4 3" xfId="22159"/>
    <cellStyle name="Normal 3 3 2 2 3 4 3 2" xfId="22160"/>
    <cellStyle name="Normal 3 3 2 2 3 4 3 2 2" xfId="22161"/>
    <cellStyle name="Normal 3 3 2 2 3 4 3 3" xfId="22162"/>
    <cellStyle name="Normal 3 3 2 2 3 4 4" xfId="22163"/>
    <cellStyle name="Normal 3 3 2 2 3 4 4 2" xfId="22164"/>
    <cellStyle name="Normal 3 3 2 2 3 4 5" xfId="22165"/>
    <cellStyle name="Normal 3 3 2 2 3 5" xfId="22166"/>
    <cellStyle name="Normal 3 3 2 2 3 5 2" xfId="22167"/>
    <cellStyle name="Normal 3 3 2 2 3 5 2 2" xfId="22168"/>
    <cellStyle name="Normal 3 3 2 2 3 5 2 2 2" xfId="22169"/>
    <cellStyle name="Normal 3 3 2 2 3 5 2 2 2 2" xfId="22170"/>
    <cellStyle name="Normal 3 3 2 2 3 5 2 2 3" xfId="22171"/>
    <cellStyle name="Normal 3 3 2 2 3 5 2 3" xfId="22172"/>
    <cellStyle name="Normal 3 3 2 2 3 5 2 3 2" xfId="22173"/>
    <cellStyle name="Normal 3 3 2 2 3 5 2 4" xfId="22174"/>
    <cellStyle name="Normal 3 3 2 2 3 5 3" xfId="22175"/>
    <cellStyle name="Normal 3 3 2 2 3 5 3 2" xfId="22176"/>
    <cellStyle name="Normal 3 3 2 2 3 5 3 2 2" xfId="22177"/>
    <cellStyle name="Normal 3 3 2 2 3 5 3 3" xfId="22178"/>
    <cellStyle name="Normal 3 3 2 2 3 5 4" xfId="22179"/>
    <cellStyle name="Normal 3 3 2 2 3 5 4 2" xfId="22180"/>
    <cellStyle name="Normal 3 3 2 2 3 5 5" xfId="22181"/>
    <cellStyle name="Normal 3 3 2 2 3 6" xfId="22182"/>
    <cellStyle name="Normal 3 3 2 2 3 6 2" xfId="22183"/>
    <cellStyle name="Normal 3 3 2 2 3 6 2 2" xfId="22184"/>
    <cellStyle name="Normal 3 3 2 2 3 6 2 2 2" xfId="22185"/>
    <cellStyle name="Normal 3 3 2 2 3 6 2 3" xfId="22186"/>
    <cellStyle name="Normal 3 3 2 2 3 6 3" xfId="22187"/>
    <cellStyle name="Normal 3 3 2 2 3 6 3 2" xfId="22188"/>
    <cellStyle name="Normal 3 3 2 2 3 6 4" xfId="22189"/>
    <cellStyle name="Normal 3 3 2 2 3 7" xfId="22190"/>
    <cellStyle name="Normal 3 3 2 2 3 7 2" xfId="22191"/>
    <cellStyle name="Normal 3 3 2 2 3 7 2 2" xfId="22192"/>
    <cellStyle name="Normal 3 3 2 2 3 7 3" xfId="22193"/>
    <cellStyle name="Normal 3 3 2 2 3 8" xfId="22194"/>
    <cellStyle name="Normal 3 3 2 2 3 8 2" xfId="22195"/>
    <cellStyle name="Normal 3 3 2 2 3 9" xfId="22196"/>
    <cellStyle name="Normal 3 3 2 2 3 9 2" xfId="22197"/>
    <cellStyle name="Normal 3 3 2 2 4" xfId="22198"/>
    <cellStyle name="Normal 3 3 2 2 4 2" xfId="22199"/>
    <cellStyle name="Normal 3 3 2 2 4 2 2" xfId="22200"/>
    <cellStyle name="Normal 3 3 2 2 4 2 2 2" xfId="22201"/>
    <cellStyle name="Normal 3 3 2 2 4 2 2 2 2" xfId="22202"/>
    <cellStyle name="Normal 3 3 2 2 4 2 2 2 2 2" xfId="22203"/>
    <cellStyle name="Normal 3 3 2 2 4 2 2 2 3" xfId="22204"/>
    <cellStyle name="Normal 3 3 2 2 4 2 2 3" xfId="22205"/>
    <cellStyle name="Normal 3 3 2 2 4 2 2 3 2" xfId="22206"/>
    <cellStyle name="Normal 3 3 2 2 4 2 2 4" xfId="22207"/>
    <cellStyle name="Normal 3 3 2 2 4 2 3" xfId="22208"/>
    <cellStyle name="Normal 3 3 2 2 4 2 3 2" xfId="22209"/>
    <cellStyle name="Normal 3 3 2 2 4 2 3 2 2" xfId="22210"/>
    <cellStyle name="Normal 3 3 2 2 4 2 3 3" xfId="22211"/>
    <cellStyle name="Normal 3 3 2 2 4 2 4" xfId="22212"/>
    <cellStyle name="Normal 3 3 2 2 4 2 4 2" xfId="22213"/>
    <cellStyle name="Normal 3 3 2 2 4 2 5" xfId="22214"/>
    <cellStyle name="Normal 3 3 2 2 4 3" xfId="22215"/>
    <cellStyle name="Normal 3 3 2 2 4 3 2" xfId="22216"/>
    <cellStyle name="Normal 3 3 2 2 4 3 2 2" xfId="22217"/>
    <cellStyle name="Normal 3 3 2 2 4 3 2 2 2" xfId="22218"/>
    <cellStyle name="Normal 3 3 2 2 4 3 2 2 2 2" xfId="22219"/>
    <cellStyle name="Normal 3 3 2 2 4 3 2 2 3" xfId="22220"/>
    <cellStyle name="Normal 3 3 2 2 4 3 2 3" xfId="22221"/>
    <cellStyle name="Normal 3 3 2 2 4 3 2 3 2" xfId="22222"/>
    <cellStyle name="Normal 3 3 2 2 4 3 2 4" xfId="22223"/>
    <cellStyle name="Normal 3 3 2 2 4 3 3" xfId="22224"/>
    <cellStyle name="Normal 3 3 2 2 4 3 3 2" xfId="22225"/>
    <cellStyle name="Normal 3 3 2 2 4 3 3 2 2" xfId="22226"/>
    <cellStyle name="Normal 3 3 2 2 4 3 3 3" xfId="22227"/>
    <cellStyle name="Normal 3 3 2 2 4 3 4" xfId="22228"/>
    <cellStyle name="Normal 3 3 2 2 4 3 4 2" xfId="22229"/>
    <cellStyle name="Normal 3 3 2 2 4 3 5" xfId="22230"/>
    <cellStyle name="Normal 3 3 2 2 4 4" xfId="22231"/>
    <cellStyle name="Normal 3 3 2 2 4 4 2" xfId="22232"/>
    <cellStyle name="Normal 3 3 2 2 4 4 2 2" xfId="22233"/>
    <cellStyle name="Normal 3 3 2 2 4 4 2 2 2" xfId="22234"/>
    <cellStyle name="Normal 3 3 2 2 4 4 2 3" xfId="22235"/>
    <cellStyle name="Normal 3 3 2 2 4 4 3" xfId="22236"/>
    <cellStyle name="Normal 3 3 2 2 4 4 3 2" xfId="22237"/>
    <cellStyle name="Normal 3 3 2 2 4 4 4" xfId="22238"/>
    <cellStyle name="Normal 3 3 2 2 4 5" xfId="22239"/>
    <cellStyle name="Normal 3 3 2 2 4 5 2" xfId="22240"/>
    <cellStyle name="Normal 3 3 2 2 4 5 2 2" xfId="22241"/>
    <cellStyle name="Normal 3 3 2 2 4 5 3" xfId="22242"/>
    <cellStyle name="Normal 3 3 2 2 4 6" xfId="22243"/>
    <cellStyle name="Normal 3 3 2 2 4 6 2" xfId="22244"/>
    <cellStyle name="Normal 3 3 2 2 4 7" xfId="22245"/>
    <cellStyle name="Normal 3 3 2 2 4 8" xfId="22246"/>
    <cellStyle name="Normal 3 3 2 2 5" xfId="22247"/>
    <cellStyle name="Normal 3 3 2 2 5 2" xfId="22248"/>
    <cellStyle name="Normal 3 3 2 2 5 2 2" xfId="22249"/>
    <cellStyle name="Normal 3 3 2 2 5 2 2 2" xfId="22250"/>
    <cellStyle name="Normal 3 3 2 2 5 2 2 2 2" xfId="22251"/>
    <cellStyle name="Normal 3 3 2 2 5 2 2 3" xfId="22252"/>
    <cellStyle name="Normal 3 3 2 2 5 2 3" xfId="22253"/>
    <cellStyle name="Normal 3 3 2 2 5 2 3 2" xfId="22254"/>
    <cellStyle name="Normal 3 3 2 2 5 2 4" xfId="22255"/>
    <cellStyle name="Normal 3 3 2 2 5 3" xfId="22256"/>
    <cellStyle name="Normal 3 3 2 2 5 3 2" xfId="22257"/>
    <cellStyle name="Normal 3 3 2 2 5 3 2 2" xfId="22258"/>
    <cellStyle name="Normal 3 3 2 2 5 3 3" xfId="22259"/>
    <cellStyle name="Normal 3 3 2 2 5 4" xfId="22260"/>
    <cellStyle name="Normal 3 3 2 2 5 4 2" xfId="22261"/>
    <cellStyle name="Normal 3 3 2 2 5 5" xfId="22262"/>
    <cellStyle name="Normal 3 3 2 2 6" xfId="22263"/>
    <cellStyle name="Normal 3 3 2 2 6 2" xfId="22264"/>
    <cellStyle name="Normal 3 3 2 2 6 2 2" xfId="22265"/>
    <cellStyle name="Normal 3 3 2 2 6 2 2 2" xfId="22266"/>
    <cellStyle name="Normal 3 3 2 2 6 2 2 2 2" xfId="22267"/>
    <cellStyle name="Normal 3 3 2 2 6 2 2 3" xfId="22268"/>
    <cellStyle name="Normal 3 3 2 2 6 2 3" xfId="22269"/>
    <cellStyle name="Normal 3 3 2 2 6 2 3 2" xfId="22270"/>
    <cellStyle name="Normal 3 3 2 2 6 2 4" xfId="22271"/>
    <cellStyle name="Normal 3 3 2 2 6 3" xfId="22272"/>
    <cellStyle name="Normal 3 3 2 2 6 3 2" xfId="22273"/>
    <cellStyle name="Normal 3 3 2 2 6 3 2 2" xfId="22274"/>
    <cellStyle name="Normal 3 3 2 2 6 3 3" xfId="22275"/>
    <cellStyle name="Normal 3 3 2 2 6 4" xfId="22276"/>
    <cellStyle name="Normal 3 3 2 2 6 4 2" xfId="22277"/>
    <cellStyle name="Normal 3 3 2 2 6 5" xfId="22278"/>
    <cellStyle name="Normal 3 3 2 2 7" xfId="22279"/>
    <cellStyle name="Normal 3 3 2 2 7 2" xfId="22280"/>
    <cellStyle name="Normal 3 3 2 2 7 2 2" xfId="22281"/>
    <cellStyle name="Normal 3 3 2 2 7 2 2 2" xfId="22282"/>
    <cellStyle name="Normal 3 3 2 2 7 2 2 2 2" xfId="22283"/>
    <cellStyle name="Normal 3 3 2 2 7 2 2 3" xfId="22284"/>
    <cellStyle name="Normal 3 3 2 2 7 2 3" xfId="22285"/>
    <cellStyle name="Normal 3 3 2 2 7 2 3 2" xfId="22286"/>
    <cellStyle name="Normal 3 3 2 2 7 2 4" xfId="22287"/>
    <cellStyle name="Normal 3 3 2 2 7 3" xfId="22288"/>
    <cellStyle name="Normal 3 3 2 2 7 3 2" xfId="22289"/>
    <cellStyle name="Normal 3 3 2 2 7 3 2 2" xfId="22290"/>
    <cellStyle name="Normal 3 3 2 2 7 3 3" xfId="22291"/>
    <cellStyle name="Normal 3 3 2 2 7 4" xfId="22292"/>
    <cellStyle name="Normal 3 3 2 2 7 4 2" xfId="22293"/>
    <cellStyle name="Normal 3 3 2 2 7 5" xfId="22294"/>
    <cellStyle name="Normal 3 3 2 2 8" xfId="22295"/>
    <cellStyle name="Normal 3 3 2 2 8 2" xfId="22296"/>
    <cellStyle name="Normal 3 3 2 2 8 2 2" xfId="22297"/>
    <cellStyle name="Normal 3 3 2 2 8 2 2 2" xfId="22298"/>
    <cellStyle name="Normal 3 3 2 2 8 2 3" xfId="22299"/>
    <cellStyle name="Normal 3 3 2 2 8 3" xfId="22300"/>
    <cellStyle name="Normal 3 3 2 2 8 3 2" xfId="22301"/>
    <cellStyle name="Normal 3 3 2 2 8 4" xfId="22302"/>
    <cellStyle name="Normal 3 3 2 2 9" xfId="22303"/>
    <cellStyle name="Normal 3 3 2 2 9 2" xfId="22304"/>
    <cellStyle name="Normal 3 3 2 2 9 2 2" xfId="22305"/>
    <cellStyle name="Normal 3 3 2 2 9 3" xfId="22306"/>
    <cellStyle name="Normal 3 3 2 3" xfId="22307"/>
    <cellStyle name="Normal 3 3 2 3 10" xfId="22308"/>
    <cellStyle name="Normal 3 3 2 3 10 2" xfId="22309"/>
    <cellStyle name="Normal 3 3 2 3 11" xfId="22310"/>
    <cellStyle name="Normal 3 3 2 3 12" xfId="22311"/>
    <cellStyle name="Normal 3 3 2 3 2" xfId="22312"/>
    <cellStyle name="Normal 3 3 2 3 2 10" xfId="22313"/>
    <cellStyle name="Normal 3 3 2 3 2 11" xfId="22314"/>
    <cellStyle name="Normal 3 3 2 3 2 2" xfId="22315"/>
    <cellStyle name="Normal 3 3 2 3 2 2 2" xfId="22316"/>
    <cellStyle name="Normal 3 3 2 3 2 2 2 2" xfId="22317"/>
    <cellStyle name="Normal 3 3 2 3 2 2 2 2 2" xfId="22318"/>
    <cellStyle name="Normal 3 3 2 3 2 2 2 2 2 2" xfId="22319"/>
    <cellStyle name="Normal 3 3 2 3 2 2 2 2 2 2 2" xfId="22320"/>
    <cellStyle name="Normal 3 3 2 3 2 2 2 2 2 3" xfId="22321"/>
    <cellStyle name="Normal 3 3 2 3 2 2 2 2 3" xfId="22322"/>
    <cellStyle name="Normal 3 3 2 3 2 2 2 2 3 2" xfId="22323"/>
    <cellStyle name="Normal 3 3 2 3 2 2 2 2 4" xfId="22324"/>
    <cellStyle name="Normal 3 3 2 3 2 2 2 3" xfId="22325"/>
    <cellStyle name="Normal 3 3 2 3 2 2 2 3 2" xfId="22326"/>
    <cellStyle name="Normal 3 3 2 3 2 2 2 3 2 2" xfId="22327"/>
    <cellStyle name="Normal 3 3 2 3 2 2 2 3 3" xfId="22328"/>
    <cellStyle name="Normal 3 3 2 3 2 2 2 4" xfId="22329"/>
    <cellStyle name="Normal 3 3 2 3 2 2 2 4 2" xfId="22330"/>
    <cellStyle name="Normal 3 3 2 3 2 2 2 5" xfId="22331"/>
    <cellStyle name="Normal 3 3 2 3 2 2 3" xfId="22332"/>
    <cellStyle name="Normal 3 3 2 3 2 2 3 2" xfId="22333"/>
    <cellStyle name="Normal 3 3 2 3 2 2 3 2 2" xfId="22334"/>
    <cellStyle name="Normal 3 3 2 3 2 2 3 2 2 2" xfId="22335"/>
    <cellStyle name="Normal 3 3 2 3 2 2 3 2 2 2 2" xfId="22336"/>
    <cellStyle name="Normal 3 3 2 3 2 2 3 2 2 3" xfId="22337"/>
    <cellStyle name="Normal 3 3 2 3 2 2 3 2 3" xfId="22338"/>
    <cellStyle name="Normal 3 3 2 3 2 2 3 2 3 2" xfId="22339"/>
    <cellStyle name="Normal 3 3 2 3 2 2 3 2 4" xfId="22340"/>
    <cellStyle name="Normal 3 3 2 3 2 2 3 3" xfId="22341"/>
    <cellStyle name="Normal 3 3 2 3 2 2 3 3 2" xfId="22342"/>
    <cellStyle name="Normal 3 3 2 3 2 2 3 3 2 2" xfId="22343"/>
    <cellStyle name="Normal 3 3 2 3 2 2 3 3 3" xfId="22344"/>
    <cellStyle name="Normal 3 3 2 3 2 2 3 4" xfId="22345"/>
    <cellStyle name="Normal 3 3 2 3 2 2 3 4 2" xfId="22346"/>
    <cellStyle name="Normal 3 3 2 3 2 2 3 5" xfId="22347"/>
    <cellStyle name="Normal 3 3 2 3 2 2 4" xfId="22348"/>
    <cellStyle name="Normal 3 3 2 3 2 2 4 2" xfId="22349"/>
    <cellStyle name="Normal 3 3 2 3 2 2 4 2 2" xfId="22350"/>
    <cellStyle name="Normal 3 3 2 3 2 2 4 2 2 2" xfId="22351"/>
    <cellStyle name="Normal 3 3 2 3 2 2 4 2 3" xfId="22352"/>
    <cellStyle name="Normal 3 3 2 3 2 2 4 3" xfId="22353"/>
    <cellStyle name="Normal 3 3 2 3 2 2 4 3 2" xfId="22354"/>
    <cellStyle name="Normal 3 3 2 3 2 2 4 4" xfId="22355"/>
    <cellStyle name="Normal 3 3 2 3 2 2 5" xfId="22356"/>
    <cellStyle name="Normal 3 3 2 3 2 2 5 2" xfId="22357"/>
    <cellStyle name="Normal 3 3 2 3 2 2 5 2 2" xfId="22358"/>
    <cellStyle name="Normal 3 3 2 3 2 2 5 3" xfId="22359"/>
    <cellStyle name="Normal 3 3 2 3 2 2 6" xfId="22360"/>
    <cellStyle name="Normal 3 3 2 3 2 2 6 2" xfId="22361"/>
    <cellStyle name="Normal 3 3 2 3 2 2 7" xfId="22362"/>
    <cellStyle name="Normal 3 3 2 3 2 2 8" xfId="22363"/>
    <cellStyle name="Normal 3 3 2 3 2 3" xfId="22364"/>
    <cellStyle name="Normal 3 3 2 3 2 3 2" xfId="22365"/>
    <cellStyle name="Normal 3 3 2 3 2 3 2 2" xfId="22366"/>
    <cellStyle name="Normal 3 3 2 3 2 3 2 2 2" xfId="22367"/>
    <cellStyle name="Normal 3 3 2 3 2 3 2 2 2 2" xfId="22368"/>
    <cellStyle name="Normal 3 3 2 3 2 3 2 2 3" xfId="22369"/>
    <cellStyle name="Normal 3 3 2 3 2 3 2 3" xfId="22370"/>
    <cellStyle name="Normal 3 3 2 3 2 3 2 3 2" xfId="22371"/>
    <cellStyle name="Normal 3 3 2 3 2 3 2 4" xfId="22372"/>
    <cellStyle name="Normal 3 3 2 3 2 3 3" xfId="22373"/>
    <cellStyle name="Normal 3 3 2 3 2 3 3 2" xfId="22374"/>
    <cellStyle name="Normal 3 3 2 3 2 3 3 2 2" xfId="22375"/>
    <cellStyle name="Normal 3 3 2 3 2 3 3 3" xfId="22376"/>
    <cellStyle name="Normal 3 3 2 3 2 3 4" xfId="22377"/>
    <cellStyle name="Normal 3 3 2 3 2 3 4 2" xfId="22378"/>
    <cellStyle name="Normal 3 3 2 3 2 3 5" xfId="22379"/>
    <cellStyle name="Normal 3 3 2 3 2 4" xfId="22380"/>
    <cellStyle name="Normal 3 3 2 3 2 4 2" xfId="22381"/>
    <cellStyle name="Normal 3 3 2 3 2 4 2 2" xfId="22382"/>
    <cellStyle name="Normal 3 3 2 3 2 4 2 2 2" xfId="22383"/>
    <cellStyle name="Normal 3 3 2 3 2 4 2 2 2 2" xfId="22384"/>
    <cellStyle name="Normal 3 3 2 3 2 4 2 2 3" xfId="22385"/>
    <cellStyle name="Normal 3 3 2 3 2 4 2 3" xfId="22386"/>
    <cellStyle name="Normal 3 3 2 3 2 4 2 3 2" xfId="22387"/>
    <cellStyle name="Normal 3 3 2 3 2 4 2 4" xfId="22388"/>
    <cellStyle name="Normal 3 3 2 3 2 4 3" xfId="22389"/>
    <cellStyle name="Normal 3 3 2 3 2 4 3 2" xfId="22390"/>
    <cellStyle name="Normal 3 3 2 3 2 4 3 2 2" xfId="22391"/>
    <cellStyle name="Normal 3 3 2 3 2 4 3 3" xfId="22392"/>
    <cellStyle name="Normal 3 3 2 3 2 4 4" xfId="22393"/>
    <cellStyle name="Normal 3 3 2 3 2 4 4 2" xfId="22394"/>
    <cellStyle name="Normal 3 3 2 3 2 4 5" xfId="22395"/>
    <cellStyle name="Normal 3 3 2 3 2 5" xfId="22396"/>
    <cellStyle name="Normal 3 3 2 3 2 5 2" xfId="22397"/>
    <cellStyle name="Normal 3 3 2 3 2 5 2 2" xfId="22398"/>
    <cellStyle name="Normal 3 3 2 3 2 5 2 2 2" xfId="22399"/>
    <cellStyle name="Normal 3 3 2 3 2 5 2 2 2 2" xfId="22400"/>
    <cellStyle name="Normal 3 3 2 3 2 5 2 2 3" xfId="22401"/>
    <cellStyle name="Normal 3 3 2 3 2 5 2 3" xfId="22402"/>
    <cellStyle name="Normal 3 3 2 3 2 5 2 3 2" xfId="22403"/>
    <cellStyle name="Normal 3 3 2 3 2 5 2 4" xfId="22404"/>
    <cellStyle name="Normal 3 3 2 3 2 5 3" xfId="22405"/>
    <cellStyle name="Normal 3 3 2 3 2 5 3 2" xfId="22406"/>
    <cellStyle name="Normal 3 3 2 3 2 5 3 2 2" xfId="22407"/>
    <cellStyle name="Normal 3 3 2 3 2 5 3 3" xfId="22408"/>
    <cellStyle name="Normal 3 3 2 3 2 5 4" xfId="22409"/>
    <cellStyle name="Normal 3 3 2 3 2 5 4 2" xfId="22410"/>
    <cellStyle name="Normal 3 3 2 3 2 5 5" xfId="22411"/>
    <cellStyle name="Normal 3 3 2 3 2 6" xfId="22412"/>
    <cellStyle name="Normal 3 3 2 3 2 6 2" xfId="22413"/>
    <cellStyle name="Normal 3 3 2 3 2 6 2 2" xfId="22414"/>
    <cellStyle name="Normal 3 3 2 3 2 6 2 2 2" xfId="22415"/>
    <cellStyle name="Normal 3 3 2 3 2 6 2 3" xfId="22416"/>
    <cellStyle name="Normal 3 3 2 3 2 6 3" xfId="22417"/>
    <cellStyle name="Normal 3 3 2 3 2 6 3 2" xfId="22418"/>
    <cellStyle name="Normal 3 3 2 3 2 6 4" xfId="22419"/>
    <cellStyle name="Normal 3 3 2 3 2 7" xfId="22420"/>
    <cellStyle name="Normal 3 3 2 3 2 7 2" xfId="22421"/>
    <cellStyle name="Normal 3 3 2 3 2 7 2 2" xfId="22422"/>
    <cellStyle name="Normal 3 3 2 3 2 7 3" xfId="22423"/>
    <cellStyle name="Normal 3 3 2 3 2 8" xfId="22424"/>
    <cellStyle name="Normal 3 3 2 3 2 8 2" xfId="22425"/>
    <cellStyle name="Normal 3 3 2 3 2 9" xfId="22426"/>
    <cellStyle name="Normal 3 3 2 3 2 9 2" xfId="22427"/>
    <cellStyle name="Normal 3 3 2 3 3" xfId="22428"/>
    <cellStyle name="Normal 3 3 2 3 3 2" xfId="22429"/>
    <cellStyle name="Normal 3 3 2 3 3 2 2" xfId="22430"/>
    <cellStyle name="Normal 3 3 2 3 3 2 2 2" xfId="22431"/>
    <cellStyle name="Normal 3 3 2 3 3 2 2 2 2" xfId="22432"/>
    <cellStyle name="Normal 3 3 2 3 3 2 2 2 2 2" xfId="22433"/>
    <cellStyle name="Normal 3 3 2 3 3 2 2 2 3" xfId="22434"/>
    <cellStyle name="Normal 3 3 2 3 3 2 2 3" xfId="22435"/>
    <cellStyle name="Normal 3 3 2 3 3 2 2 3 2" xfId="22436"/>
    <cellStyle name="Normal 3 3 2 3 3 2 2 4" xfId="22437"/>
    <cellStyle name="Normal 3 3 2 3 3 2 3" xfId="22438"/>
    <cellStyle name="Normal 3 3 2 3 3 2 3 2" xfId="22439"/>
    <cellStyle name="Normal 3 3 2 3 3 2 3 2 2" xfId="22440"/>
    <cellStyle name="Normal 3 3 2 3 3 2 3 3" xfId="22441"/>
    <cellStyle name="Normal 3 3 2 3 3 2 4" xfId="22442"/>
    <cellStyle name="Normal 3 3 2 3 3 2 4 2" xfId="22443"/>
    <cellStyle name="Normal 3 3 2 3 3 2 5" xfId="22444"/>
    <cellStyle name="Normal 3 3 2 3 3 3" xfId="22445"/>
    <cellStyle name="Normal 3 3 2 3 3 3 2" xfId="22446"/>
    <cellStyle name="Normal 3 3 2 3 3 3 2 2" xfId="22447"/>
    <cellStyle name="Normal 3 3 2 3 3 3 2 2 2" xfId="22448"/>
    <cellStyle name="Normal 3 3 2 3 3 3 2 2 2 2" xfId="22449"/>
    <cellStyle name="Normal 3 3 2 3 3 3 2 2 3" xfId="22450"/>
    <cellStyle name="Normal 3 3 2 3 3 3 2 3" xfId="22451"/>
    <cellStyle name="Normal 3 3 2 3 3 3 2 3 2" xfId="22452"/>
    <cellStyle name="Normal 3 3 2 3 3 3 2 4" xfId="22453"/>
    <cellStyle name="Normal 3 3 2 3 3 3 3" xfId="22454"/>
    <cellStyle name="Normal 3 3 2 3 3 3 3 2" xfId="22455"/>
    <cellStyle name="Normal 3 3 2 3 3 3 3 2 2" xfId="22456"/>
    <cellStyle name="Normal 3 3 2 3 3 3 3 3" xfId="22457"/>
    <cellStyle name="Normal 3 3 2 3 3 3 4" xfId="22458"/>
    <cellStyle name="Normal 3 3 2 3 3 3 4 2" xfId="22459"/>
    <cellStyle name="Normal 3 3 2 3 3 3 5" xfId="22460"/>
    <cellStyle name="Normal 3 3 2 3 3 4" xfId="22461"/>
    <cellStyle name="Normal 3 3 2 3 3 4 2" xfId="22462"/>
    <cellStyle name="Normal 3 3 2 3 3 4 2 2" xfId="22463"/>
    <cellStyle name="Normal 3 3 2 3 3 4 2 2 2" xfId="22464"/>
    <cellStyle name="Normal 3 3 2 3 3 4 2 3" xfId="22465"/>
    <cellStyle name="Normal 3 3 2 3 3 4 3" xfId="22466"/>
    <cellStyle name="Normal 3 3 2 3 3 4 3 2" xfId="22467"/>
    <cellStyle name="Normal 3 3 2 3 3 4 4" xfId="22468"/>
    <cellStyle name="Normal 3 3 2 3 3 5" xfId="22469"/>
    <cellStyle name="Normal 3 3 2 3 3 5 2" xfId="22470"/>
    <cellStyle name="Normal 3 3 2 3 3 5 2 2" xfId="22471"/>
    <cellStyle name="Normal 3 3 2 3 3 5 3" xfId="22472"/>
    <cellStyle name="Normal 3 3 2 3 3 6" xfId="22473"/>
    <cellStyle name="Normal 3 3 2 3 3 6 2" xfId="22474"/>
    <cellStyle name="Normal 3 3 2 3 3 7" xfId="22475"/>
    <cellStyle name="Normal 3 3 2 3 3 8" xfId="22476"/>
    <cellStyle name="Normal 3 3 2 3 4" xfId="22477"/>
    <cellStyle name="Normal 3 3 2 3 4 2" xfId="22478"/>
    <cellStyle name="Normal 3 3 2 3 4 2 2" xfId="22479"/>
    <cellStyle name="Normal 3 3 2 3 4 2 2 2" xfId="22480"/>
    <cellStyle name="Normal 3 3 2 3 4 2 2 2 2" xfId="22481"/>
    <cellStyle name="Normal 3 3 2 3 4 2 2 3" xfId="22482"/>
    <cellStyle name="Normal 3 3 2 3 4 2 3" xfId="22483"/>
    <cellStyle name="Normal 3 3 2 3 4 2 3 2" xfId="22484"/>
    <cellStyle name="Normal 3 3 2 3 4 2 4" xfId="22485"/>
    <cellStyle name="Normal 3 3 2 3 4 3" xfId="22486"/>
    <cellStyle name="Normal 3 3 2 3 4 3 2" xfId="22487"/>
    <cellStyle name="Normal 3 3 2 3 4 3 2 2" xfId="22488"/>
    <cellStyle name="Normal 3 3 2 3 4 3 3" xfId="22489"/>
    <cellStyle name="Normal 3 3 2 3 4 4" xfId="22490"/>
    <cellStyle name="Normal 3 3 2 3 4 4 2" xfId="22491"/>
    <cellStyle name="Normal 3 3 2 3 4 5" xfId="22492"/>
    <cellStyle name="Normal 3 3 2 3 5" xfId="22493"/>
    <cellStyle name="Normal 3 3 2 3 5 2" xfId="22494"/>
    <cellStyle name="Normal 3 3 2 3 5 2 2" xfId="22495"/>
    <cellStyle name="Normal 3 3 2 3 5 2 2 2" xfId="22496"/>
    <cellStyle name="Normal 3 3 2 3 5 2 2 2 2" xfId="22497"/>
    <cellStyle name="Normal 3 3 2 3 5 2 2 3" xfId="22498"/>
    <cellStyle name="Normal 3 3 2 3 5 2 3" xfId="22499"/>
    <cellStyle name="Normal 3 3 2 3 5 2 3 2" xfId="22500"/>
    <cellStyle name="Normal 3 3 2 3 5 2 4" xfId="22501"/>
    <cellStyle name="Normal 3 3 2 3 5 3" xfId="22502"/>
    <cellStyle name="Normal 3 3 2 3 5 3 2" xfId="22503"/>
    <cellStyle name="Normal 3 3 2 3 5 3 2 2" xfId="22504"/>
    <cellStyle name="Normal 3 3 2 3 5 3 3" xfId="22505"/>
    <cellStyle name="Normal 3 3 2 3 5 4" xfId="22506"/>
    <cellStyle name="Normal 3 3 2 3 5 4 2" xfId="22507"/>
    <cellStyle name="Normal 3 3 2 3 5 5" xfId="22508"/>
    <cellStyle name="Normal 3 3 2 3 6" xfId="22509"/>
    <cellStyle name="Normal 3 3 2 3 6 2" xfId="22510"/>
    <cellStyle name="Normal 3 3 2 3 6 2 2" xfId="22511"/>
    <cellStyle name="Normal 3 3 2 3 6 2 2 2" xfId="22512"/>
    <cellStyle name="Normal 3 3 2 3 6 2 2 2 2" xfId="22513"/>
    <cellStyle name="Normal 3 3 2 3 6 2 2 3" xfId="22514"/>
    <cellStyle name="Normal 3 3 2 3 6 2 3" xfId="22515"/>
    <cellStyle name="Normal 3 3 2 3 6 2 3 2" xfId="22516"/>
    <cellStyle name="Normal 3 3 2 3 6 2 4" xfId="22517"/>
    <cellStyle name="Normal 3 3 2 3 6 3" xfId="22518"/>
    <cellStyle name="Normal 3 3 2 3 6 3 2" xfId="22519"/>
    <cellStyle name="Normal 3 3 2 3 6 3 2 2" xfId="22520"/>
    <cellStyle name="Normal 3 3 2 3 6 3 3" xfId="22521"/>
    <cellStyle name="Normal 3 3 2 3 6 4" xfId="22522"/>
    <cellStyle name="Normal 3 3 2 3 6 4 2" xfId="22523"/>
    <cellStyle name="Normal 3 3 2 3 6 5" xfId="22524"/>
    <cellStyle name="Normal 3 3 2 3 7" xfId="22525"/>
    <cellStyle name="Normal 3 3 2 3 7 2" xfId="22526"/>
    <cellStyle name="Normal 3 3 2 3 7 2 2" xfId="22527"/>
    <cellStyle name="Normal 3 3 2 3 7 2 2 2" xfId="22528"/>
    <cellStyle name="Normal 3 3 2 3 7 2 3" xfId="22529"/>
    <cellStyle name="Normal 3 3 2 3 7 3" xfId="22530"/>
    <cellStyle name="Normal 3 3 2 3 7 3 2" xfId="22531"/>
    <cellStyle name="Normal 3 3 2 3 7 4" xfId="22532"/>
    <cellStyle name="Normal 3 3 2 3 8" xfId="22533"/>
    <cellStyle name="Normal 3 3 2 3 8 2" xfId="22534"/>
    <cellStyle name="Normal 3 3 2 3 8 2 2" xfId="22535"/>
    <cellStyle name="Normal 3 3 2 3 8 3" xfId="22536"/>
    <cellStyle name="Normal 3 3 2 3 9" xfId="22537"/>
    <cellStyle name="Normal 3 3 2 3 9 2" xfId="22538"/>
    <cellStyle name="Normal 3 3 2 4" xfId="22539"/>
    <cellStyle name="Normal 3 3 2 4 10" xfId="22540"/>
    <cellStyle name="Normal 3 3 2 4 11" xfId="22541"/>
    <cellStyle name="Normal 3 3 2 4 2" xfId="22542"/>
    <cellStyle name="Normal 3 3 2 4 2 2" xfId="22543"/>
    <cellStyle name="Normal 3 3 2 4 2 2 2" xfId="22544"/>
    <cellStyle name="Normal 3 3 2 4 2 2 2 2" xfId="22545"/>
    <cellStyle name="Normal 3 3 2 4 2 2 2 2 2" xfId="22546"/>
    <cellStyle name="Normal 3 3 2 4 2 2 2 2 2 2" xfId="22547"/>
    <cellStyle name="Normal 3 3 2 4 2 2 2 2 3" xfId="22548"/>
    <cellStyle name="Normal 3 3 2 4 2 2 2 3" xfId="22549"/>
    <cellStyle name="Normal 3 3 2 4 2 2 2 3 2" xfId="22550"/>
    <cellStyle name="Normal 3 3 2 4 2 2 2 4" xfId="22551"/>
    <cellStyle name="Normal 3 3 2 4 2 2 3" xfId="22552"/>
    <cellStyle name="Normal 3 3 2 4 2 2 3 2" xfId="22553"/>
    <cellStyle name="Normal 3 3 2 4 2 2 3 2 2" xfId="22554"/>
    <cellStyle name="Normal 3 3 2 4 2 2 3 3" xfId="22555"/>
    <cellStyle name="Normal 3 3 2 4 2 2 4" xfId="22556"/>
    <cellStyle name="Normal 3 3 2 4 2 2 4 2" xfId="22557"/>
    <cellStyle name="Normal 3 3 2 4 2 2 5" xfId="22558"/>
    <cellStyle name="Normal 3 3 2 4 2 3" xfId="22559"/>
    <cellStyle name="Normal 3 3 2 4 2 3 2" xfId="22560"/>
    <cellStyle name="Normal 3 3 2 4 2 3 2 2" xfId="22561"/>
    <cellStyle name="Normal 3 3 2 4 2 3 2 2 2" xfId="22562"/>
    <cellStyle name="Normal 3 3 2 4 2 3 2 2 2 2" xfId="22563"/>
    <cellStyle name="Normal 3 3 2 4 2 3 2 2 3" xfId="22564"/>
    <cellStyle name="Normal 3 3 2 4 2 3 2 3" xfId="22565"/>
    <cellStyle name="Normal 3 3 2 4 2 3 2 3 2" xfId="22566"/>
    <cellStyle name="Normal 3 3 2 4 2 3 2 4" xfId="22567"/>
    <cellStyle name="Normal 3 3 2 4 2 3 3" xfId="22568"/>
    <cellStyle name="Normal 3 3 2 4 2 3 3 2" xfId="22569"/>
    <cellStyle name="Normal 3 3 2 4 2 3 3 2 2" xfId="22570"/>
    <cellStyle name="Normal 3 3 2 4 2 3 3 3" xfId="22571"/>
    <cellStyle name="Normal 3 3 2 4 2 3 4" xfId="22572"/>
    <cellStyle name="Normal 3 3 2 4 2 3 4 2" xfId="22573"/>
    <cellStyle name="Normal 3 3 2 4 2 3 5" xfId="22574"/>
    <cellStyle name="Normal 3 3 2 4 2 4" xfId="22575"/>
    <cellStyle name="Normal 3 3 2 4 2 4 2" xfId="22576"/>
    <cellStyle name="Normal 3 3 2 4 2 4 2 2" xfId="22577"/>
    <cellStyle name="Normal 3 3 2 4 2 4 2 2 2" xfId="22578"/>
    <cellStyle name="Normal 3 3 2 4 2 4 2 3" xfId="22579"/>
    <cellStyle name="Normal 3 3 2 4 2 4 3" xfId="22580"/>
    <cellStyle name="Normal 3 3 2 4 2 4 3 2" xfId="22581"/>
    <cellStyle name="Normal 3 3 2 4 2 4 4" xfId="22582"/>
    <cellStyle name="Normal 3 3 2 4 2 5" xfId="22583"/>
    <cellStyle name="Normal 3 3 2 4 2 5 2" xfId="22584"/>
    <cellStyle name="Normal 3 3 2 4 2 5 2 2" xfId="22585"/>
    <cellStyle name="Normal 3 3 2 4 2 5 3" xfId="22586"/>
    <cellStyle name="Normal 3 3 2 4 2 6" xfId="22587"/>
    <cellStyle name="Normal 3 3 2 4 2 6 2" xfId="22588"/>
    <cellStyle name="Normal 3 3 2 4 2 7" xfId="22589"/>
    <cellStyle name="Normal 3 3 2 4 2 8" xfId="22590"/>
    <cellStyle name="Normal 3 3 2 4 3" xfId="22591"/>
    <cellStyle name="Normal 3 3 2 4 3 2" xfId="22592"/>
    <cellStyle name="Normal 3 3 2 4 3 2 2" xfId="22593"/>
    <cellStyle name="Normal 3 3 2 4 3 2 2 2" xfId="22594"/>
    <cellStyle name="Normal 3 3 2 4 3 2 2 2 2" xfId="22595"/>
    <cellStyle name="Normal 3 3 2 4 3 2 2 3" xfId="22596"/>
    <cellStyle name="Normal 3 3 2 4 3 2 3" xfId="22597"/>
    <cellStyle name="Normal 3 3 2 4 3 2 3 2" xfId="22598"/>
    <cellStyle name="Normal 3 3 2 4 3 2 4" xfId="22599"/>
    <cellStyle name="Normal 3 3 2 4 3 3" xfId="22600"/>
    <cellStyle name="Normal 3 3 2 4 3 3 2" xfId="22601"/>
    <cellStyle name="Normal 3 3 2 4 3 3 2 2" xfId="22602"/>
    <cellStyle name="Normal 3 3 2 4 3 3 3" xfId="22603"/>
    <cellStyle name="Normal 3 3 2 4 3 4" xfId="22604"/>
    <cellStyle name="Normal 3 3 2 4 3 4 2" xfId="22605"/>
    <cellStyle name="Normal 3 3 2 4 3 5" xfId="22606"/>
    <cellStyle name="Normal 3 3 2 4 4" xfId="22607"/>
    <cellStyle name="Normal 3 3 2 4 4 2" xfId="22608"/>
    <cellStyle name="Normal 3 3 2 4 4 2 2" xfId="22609"/>
    <cellStyle name="Normal 3 3 2 4 4 2 2 2" xfId="22610"/>
    <cellStyle name="Normal 3 3 2 4 4 2 2 2 2" xfId="22611"/>
    <cellStyle name="Normal 3 3 2 4 4 2 2 3" xfId="22612"/>
    <cellStyle name="Normal 3 3 2 4 4 2 3" xfId="22613"/>
    <cellStyle name="Normal 3 3 2 4 4 2 3 2" xfId="22614"/>
    <cellStyle name="Normal 3 3 2 4 4 2 4" xfId="22615"/>
    <cellStyle name="Normal 3 3 2 4 4 3" xfId="22616"/>
    <cellStyle name="Normal 3 3 2 4 4 3 2" xfId="22617"/>
    <cellStyle name="Normal 3 3 2 4 4 3 2 2" xfId="22618"/>
    <cellStyle name="Normal 3 3 2 4 4 3 3" xfId="22619"/>
    <cellStyle name="Normal 3 3 2 4 4 4" xfId="22620"/>
    <cellStyle name="Normal 3 3 2 4 4 4 2" xfId="22621"/>
    <cellStyle name="Normal 3 3 2 4 4 5" xfId="22622"/>
    <cellStyle name="Normal 3 3 2 4 5" xfId="22623"/>
    <cellStyle name="Normal 3 3 2 4 5 2" xfId="22624"/>
    <cellStyle name="Normal 3 3 2 4 5 2 2" xfId="22625"/>
    <cellStyle name="Normal 3 3 2 4 5 2 2 2" xfId="22626"/>
    <cellStyle name="Normal 3 3 2 4 5 2 2 2 2" xfId="22627"/>
    <cellStyle name="Normal 3 3 2 4 5 2 2 3" xfId="22628"/>
    <cellStyle name="Normal 3 3 2 4 5 2 3" xfId="22629"/>
    <cellStyle name="Normal 3 3 2 4 5 2 3 2" xfId="22630"/>
    <cellStyle name="Normal 3 3 2 4 5 2 4" xfId="22631"/>
    <cellStyle name="Normal 3 3 2 4 5 3" xfId="22632"/>
    <cellStyle name="Normal 3 3 2 4 5 3 2" xfId="22633"/>
    <cellStyle name="Normal 3 3 2 4 5 3 2 2" xfId="22634"/>
    <cellStyle name="Normal 3 3 2 4 5 3 3" xfId="22635"/>
    <cellStyle name="Normal 3 3 2 4 5 4" xfId="22636"/>
    <cellStyle name="Normal 3 3 2 4 5 4 2" xfId="22637"/>
    <cellStyle name="Normal 3 3 2 4 5 5" xfId="22638"/>
    <cellStyle name="Normal 3 3 2 4 6" xfId="22639"/>
    <cellStyle name="Normal 3 3 2 4 6 2" xfId="22640"/>
    <cellStyle name="Normal 3 3 2 4 6 2 2" xfId="22641"/>
    <cellStyle name="Normal 3 3 2 4 6 2 2 2" xfId="22642"/>
    <cellStyle name="Normal 3 3 2 4 6 2 3" xfId="22643"/>
    <cellStyle name="Normal 3 3 2 4 6 3" xfId="22644"/>
    <cellStyle name="Normal 3 3 2 4 6 3 2" xfId="22645"/>
    <cellStyle name="Normal 3 3 2 4 6 4" xfId="22646"/>
    <cellStyle name="Normal 3 3 2 4 7" xfId="22647"/>
    <cellStyle name="Normal 3 3 2 4 7 2" xfId="22648"/>
    <cellStyle name="Normal 3 3 2 4 7 2 2" xfId="22649"/>
    <cellStyle name="Normal 3 3 2 4 7 3" xfId="22650"/>
    <cellStyle name="Normal 3 3 2 4 8" xfId="22651"/>
    <cellStyle name="Normal 3 3 2 4 8 2" xfId="22652"/>
    <cellStyle name="Normal 3 3 2 4 9" xfId="22653"/>
    <cellStyle name="Normal 3 3 2 4 9 2" xfId="22654"/>
    <cellStyle name="Normal 3 3 2 5" xfId="22655"/>
    <cellStyle name="Normal 3 3 2 5 10" xfId="22656"/>
    <cellStyle name="Normal 3 3 2 5 11" xfId="22657"/>
    <cellStyle name="Normal 3 3 2 5 2" xfId="22658"/>
    <cellStyle name="Normal 3 3 2 5 2 2" xfId="22659"/>
    <cellStyle name="Normal 3 3 2 5 2 2 2" xfId="22660"/>
    <cellStyle name="Normal 3 3 2 5 2 2 2 2" xfId="22661"/>
    <cellStyle name="Normal 3 3 2 5 2 2 2 2 2" xfId="22662"/>
    <cellStyle name="Normal 3 3 2 5 2 2 2 2 2 2" xfId="22663"/>
    <cellStyle name="Normal 3 3 2 5 2 2 2 2 3" xfId="22664"/>
    <cellStyle name="Normal 3 3 2 5 2 2 2 3" xfId="22665"/>
    <cellStyle name="Normal 3 3 2 5 2 2 2 3 2" xfId="22666"/>
    <cellStyle name="Normal 3 3 2 5 2 2 2 4" xfId="22667"/>
    <cellStyle name="Normal 3 3 2 5 2 2 3" xfId="22668"/>
    <cellStyle name="Normal 3 3 2 5 2 2 3 2" xfId="22669"/>
    <cellStyle name="Normal 3 3 2 5 2 2 3 2 2" xfId="22670"/>
    <cellStyle name="Normal 3 3 2 5 2 2 3 3" xfId="22671"/>
    <cellStyle name="Normal 3 3 2 5 2 2 4" xfId="22672"/>
    <cellStyle name="Normal 3 3 2 5 2 2 4 2" xfId="22673"/>
    <cellStyle name="Normal 3 3 2 5 2 2 5" xfId="22674"/>
    <cellStyle name="Normal 3 3 2 5 2 3" xfId="22675"/>
    <cellStyle name="Normal 3 3 2 5 2 3 2" xfId="22676"/>
    <cellStyle name="Normal 3 3 2 5 2 3 2 2" xfId="22677"/>
    <cellStyle name="Normal 3 3 2 5 2 3 2 2 2" xfId="22678"/>
    <cellStyle name="Normal 3 3 2 5 2 3 2 2 2 2" xfId="22679"/>
    <cellStyle name="Normal 3 3 2 5 2 3 2 2 3" xfId="22680"/>
    <cellStyle name="Normal 3 3 2 5 2 3 2 3" xfId="22681"/>
    <cellStyle name="Normal 3 3 2 5 2 3 2 3 2" xfId="22682"/>
    <cellStyle name="Normal 3 3 2 5 2 3 2 4" xfId="22683"/>
    <cellStyle name="Normal 3 3 2 5 2 3 3" xfId="22684"/>
    <cellStyle name="Normal 3 3 2 5 2 3 3 2" xfId="22685"/>
    <cellStyle name="Normal 3 3 2 5 2 3 3 2 2" xfId="22686"/>
    <cellStyle name="Normal 3 3 2 5 2 3 3 3" xfId="22687"/>
    <cellStyle name="Normal 3 3 2 5 2 3 4" xfId="22688"/>
    <cellStyle name="Normal 3 3 2 5 2 3 4 2" xfId="22689"/>
    <cellStyle name="Normal 3 3 2 5 2 3 5" xfId="22690"/>
    <cellStyle name="Normal 3 3 2 5 2 4" xfId="22691"/>
    <cellStyle name="Normal 3 3 2 5 2 4 2" xfId="22692"/>
    <cellStyle name="Normal 3 3 2 5 2 4 2 2" xfId="22693"/>
    <cellStyle name="Normal 3 3 2 5 2 4 2 2 2" xfId="22694"/>
    <cellStyle name="Normal 3 3 2 5 2 4 2 3" xfId="22695"/>
    <cellStyle name="Normal 3 3 2 5 2 4 3" xfId="22696"/>
    <cellStyle name="Normal 3 3 2 5 2 4 3 2" xfId="22697"/>
    <cellStyle name="Normal 3 3 2 5 2 4 4" xfId="22698"/>
    <cellStyle name="Normal 3 3 2 5 2 5" xfId="22699"/>
    <cellStyle name="Normal 3 3 2 5 2 5 2" xfId="22700"/>
    <cellStyle name="Normal 3 3 2 5 2 5 2 2" xfId="22701"/>
    <cellStyle name="Normal 3 3 2 5 2 5 3" xfId="22702"/>
    <cellStyle name="Normal 3 3 2 5 2 6" xfId="22703"/>
    <cellStyle name="Normal 3 3 2 5 2 6 2" xfId="22704"/>
    <cellStyle name="Normal 3 3 2 5 2 7" xfId="22705"/>
    <cellStyle name="Normal 3 3 2 5 2 8" xfId="22706"/>
    <cellStyle name="Normal 3 3 2 5 3" xfId="22707"/>
    <cellStyle name="Normal 3 3 2 5 3 2" xfId="22708"/>
    <cellStyle name="Normal 3 3 2 5 3 2 2" xfId="22709"/>
    <cellStyle name="Normal 3 3 2 5 3 2 2 2" xfId="22710"/>
    <cellStyle name="Normal 3 3 2 5 3 2 2 2 2" xfId="22711"/>
    <cellStyle name="Normal 3 3 2 5 3 2 2 3" xfId="22712"/>
    <cellStyle name="Normal 3 3 2 5 3 2 3" xfId="22713"/>
    <cellStyle name="Normal 3 3 2 5 3 2 3 2" xfId="22714"/>
    <cellStyle name="Normal 3 3 2 5 3 2 4" xfId="22715"/>
    <cellStyle name="Normal 3 3 2 5 3 3" xfId="22716"/>
    <cellStyle name="Normal 3 3 2 5 3 3 2" xfId="22717"/>
    <cellStyle name="Normal 3 3 2 5 3 3 2 2" xfId="22718"/>
    <cellStyle name="Normal 3 3 2 5 3 3 3" xfId="22719"/>
    <cellStyle name="Normal 3 3 2 5 3 4" xfId="22720"/>
    <cellStyle name="Normal 3 3 2 5 3 4 2" xfId="22721"/>
    <cellStyle name="Normal 3 3 2 5 3 5" xfId="22722"/>
    <cellStyle name="Normal 3 3 2 5 4" xfId="22723"/>
    <cellStyle name="Normal 3 3 2 5 4 2" xfId="22724"/>
    <cellStyle name="Normal 3 3 2 5 4 2 2" xfId="22725"/>
    <cellStyle name="Normal 3 3 2 5 4 2 2 2" xfId="22726"/>
    <cellStyle name="Normal 3 3 2 5 4 2 2 2 2" xfId="22727"/>
    <cellStyle name="Normal 3 3 2 5 4 2 2 3" xfId="22728"/>
    <cellStyle name="Normal 3 3 2 5 4 2 3" xfId="22729"/>
    <cellStyle name="Normal 3 3 2 5 4 2 3 2" xfId="22730"/>
    <cellStyle name="Normal 3 3 2 5 4 2 4" xfId="22731"/>
    <cellStyle name="Normal 3 3 2 5 4 3" xfId="22732"/>
    <cellStyle name="Normal 3 3 2 5 4 3 2" xfId="22733"/>
    <cellStyle name="Normal 3 3 2 5 4 3 2 2" xfId="22734"/>
    <cellStyle name="Normal 3 3 2 5 4 3 3" xfId="22735"/>
    <cellStyle name="Normal 3 3 2 5 4 4" xfId="22736"/>
    <cellStyle name="Normal 3 3 2 5 4 4 2" xfId="22737"/>
    <cellStyle name="Normal 3 3 2 5 4 5" xfId="22738"/>
    <cellStyle name="Normal 3 3 2 5 5" xfId="22739"/>
    <cellStyle name="Normal 3 3 2 5 5 2" xfId="22740"/>
    <cellStyle name="Normal 3 3 2 5 5 2 2" xfId="22741"/>
    <cellStyle name="Normal 3 3 2 5 5 2 2 2" xfId="22742"/>
    <cellStyle name="Normal 3 3 2 5 5 2 2 2 2" xfId="22743"/>
    <cellStyle name="Normal 3 3 2 5 5 2 2 3" xfId="22744"/>
    <cellStyle name="Normal 3 3 2 5 5 2 3" xfId="22745"/>
    <cellStyle name="Normal 3 3 2 5 5 2 3 2" xfId="22746"/>
    <cellStyle name="Normal 3 3 2 5 5 2 4" xfId="22747"/>
    <cellStyle name="Normal 3 3 2 5 5 3" xfId="22748"/>
    <cellStyle name="Normal 3 3 2 5 5 3 2" xfId="22749"/>
    <cellStyle name="Normal 3 3 2 5 5 3 2 2" xfId="22750"/>
    <cellStyle name="Normal 3 3 2 5 5 3 3" xfId="22751"/>
    <cellStyle name="Normal 3 3 2 5 5 4" xfId="22752"/>
    <cellStyle name="Normal 3 3 2 5 5 4 2" xfId="22753"/>
    <cellStyle name="Normal 3 3 2 5 5 5" xfId="22754"/>
    <cellStyle name="Normal 3 3 2 5 6" xfId="22755"/>
    <cellStyle name="Normal 3 3 2 5 6 2" xfId="22756"/>
    <cellStyle name="Normal 3 3 2 5 6 2 2" xfId="22757"/>
    <cellStyle name="Normal 3 3 2 5 6 2 2 2" xfId="22758"/>
    <cellStyle name="Normal 3 3 2 5 6 2 3" xfId="22759"/>
    <cellStyle name="Normal 3 3 2 5 6 3" xfId="22760"/>
    <cellStyle name="Normal 3 3 2 5 6 3 2" xfId="22761"/>
    <cellStyle name="Normal 3 3 2 5 6 4" xfId="22762"/>
    <cellStyle name="Normal 3 3 2 5 7" xfId="22763"/>
    <cellStyle name="Normal 3 3 2 5 7 2" xfId="22764"/>
    <cellStyle name="Normal 3 3 2 5 7 2 2" xfId="22765"/>
    <cellStyle name="Normal 3 3 2 5 7 3" xfId="22766"/>
    <cellStyle name="Normal 3 3 2 5 8" xfId="22767"/>
    <cellStyle name="Normal 3 3 2 5 8 2" xfId="22768"/>
    <cellStyle name="Normal 3 3 2 5 9" xfId="22769"/>
    <cellStyle name="Normal 3 3 2 5 9 2" xfId="22770"/>
    <cellStyle name="Normal 3 3 2 6" xfId="22771"/>
    <cellStyle name="Normal 3 3 2 6 2" xfId="22772"/>
    <cellStyle name="Normal 3 3 2 6 2 2" xfId="22773"/>
    <cellStyle name="Normal 3 3 2 6 2 2 2" xfId="22774"/>
    <cellStyle name="Normal 3 3 2 6 2 2 2 2" xfId="22775"/>
    <cellStyle name="Normal 3 3 2 6 2 2 2 2 2" xfId="22776"/>
    <cellStyle name="Normal 3 3 2 6 2 2 2 3" xfId="22777"/>
    <cellStyle name="Normal 3 3 2 6 2 2 3" xfId="22778"/>
    <cellStyle name="Normal 3 3 2 6 2 2 3 2" xfId="22779"/>
    <cellStyle name="Normal 3 3 2 6 2 2 4" xfId="22780"/>
    <cellStyle name="Normal 3 3 2 6 2 3" xfId="22781"/>
    <cellStyle name="Normal 3 3 2 6 2 3 2" xfId="22782"/>
    <cellStyle name="Normal 3 3 2 6 2 3 2 2" xfId="22783"/>
    <cellStyle name="Normal 3 3 2 6 2 3 3" xfId="22784"/>
    <cellStyle name="Normal 3 3 2 6 2 4" xfId="22785"/>
    <cellStyle name="Normal 3 3 2 6 2 4 2" xfId="22786"/>
    <cellStyle name="Normal 3 3 2 6 2 5" xfId="22787"/>
    <cellStyle name="Normal 3 3 2 6 3" xfId="22788"/>
    <cellStyle name="Normal 3 3 2 6 3 2" xfId="22789"/>
    <cellStyle name="Normal 3 3 2 6 3 2 2" xfId="22790"/>
    <cellStyle name="Normal 3 3 2 6 3 2 2 2" xfId="22791"/>
    <cellStyle name="Normal 3 3 2 6 3 2 2 2 2" xfId="22792"/>
    <cellStyle name="Normal 3 3 2 6 3 2 2 3" xfId="22793"/>
    <cellStyle name="Normal 3 3 2 6 3 2 3" xfId="22794"/>
    <cellStyle name="Normal 3 3 2 6 3 2 3 2" xfId="22795"/>
    <cellStyle name="Normal 3 3 2 6 3 2 4" xfId="22796"/>
    <cellStyle name="Normal 3 3 2 6 3 3" xfId="22797"/>
    <cellStyle name="Normal 3 3 2 6 3 3 2" xfId="22798"/>
    <cellStyle name="Normal 3 3 2 6 3 3 2 2" xfId="22799"/>
    <cellStyle name="Normal 3 3 2 6 3 3 3" xfId="22800"/>
    <cellStyle name="Normal 3 3 2 6 3 4" xfId="22801"/>
    <cellStyle name="Normal 3 3 2 6 3 4 2" xfId="22802"/>
    <cellStyle name="Normal 3 3 2 6 3 5" xfId="22803"/>
    <cellStyle name="Normal 3 3 2 6 4" xfId="22804"/>
    <cellStyle name="Normal 3 3 2 6 4 2" xfId="22805"/>
    <cellStyle name="Normal 3 3 2 6 4 2 2" xfId="22806"/>
    <cellStyle name="Normal 3 3 2 6 4 2 2 2" xfId="22807"/>
    <cellStyle name="Normal 3 3 2 6 4 2 3" xfId="22808"/>
    <cellStyle name="Normal 3 3 2 6 4 3" xfId="22809"/>
    <cellStyle name="Normal 3 3 2 6 4 3 2" xfId="22810"/>
    <cellStyle name="Normal 3 3 2 6 4 4" xfId="22811"/>
    <cellStyle name="Normal 3 3 2 6 5" xfId="22812"/>
    <cellStyle name="Normal 3 3 2 6 5 2" xfId="22813"/>
    <cellStyle name="Normal 3 3 2 6 5 2 2" xfId="22814"/>
    <cellStyle name="Normal 3 3 2 6 5 3" xfId="22815"/>
    <cellStyle name="Normal 3 3 2 6 6" xfId="22816"/>
    <cellStyle name="Normal 3 3 2 6 6 2" xfId="22817"/>
    <cellStyle name="Normal 3 3 2 6 7" xfId="22818"/>
    <cellStyle name="Normal 3 3 2 6 8" xfId="22819"/>
    <cellStyle name="Normal 3 3 2 7" xfId="22820"/>
    <cellStyle name="Normal 3 3 2 7 2" xfId="22821"/>
    <cellStyle name="Normal 3 3 2 7 2 2" xfId="22822"/>
    <cellStyle name="Normal 3 3 2 7 2 2 2" xfId="22823"/>
    <cellStyle name="Normal 3 3 2 7 2 2 2 2" xfId="22824"/>
    <cellStyle name="Normal 3 3 2 7 2 2 3" xfId="22825"/>
    <cellStyle name="Normal 3 3 2 7 2 3" xfId="22826"/>
    <cellStyle name="Normal 3 3 2 7 2 3 2" xfId="22827"/>
    <cellStyle name="Normal 3 3 2 7 2 4" xfId="22828"/>
    <cellStyle name="Normal 3 3 2 7 3" xfId="22829"/>
    <cellStyle name="Normal 3 3 2 7 3 2" xfId="22830"/>
    <cellStyle name="Normal 3 3 2 7 3 2 2" xfId="22831"/>
    <cellStyle name="Normal 3 3 2 7 3 3" xfId="22832"/>
    <cellStyle name="Normal 3 3 2 7 4" xfId="22833"/>
    <cellStyle name="Normal 3 3 2 7 4 2" xfId="22834"/>
    <cellStyle name="Normal 3 3 2 7 5" xfId="22835"/>
    <cellStyle name="Normal 3 3 2 8" xfId="22836"/>
    <cellStyle name="Normal 3 3 2 8 2" xfId="22837"/>
    <cellStyle name="Normal 3 3 2 8 2 2" xfId="22838"/>
    <cellStyle name="Normal 3 3 2 8 2 2 2" xfId="22839"/>
    <cellStyle name="Normal 3 3 2 8 2 2 2 2" xfId="22840"/>
    <cellStyle name="Normal 3 3 2 8 2 2 3" xfId="22841"/>
    <cellStyle name="Normal 3 3 2 8 2 3" xfId="22842"/>
    <cellStyle name="Normal 3 3 2 8 2 3 2" xfId="22843"/>
    <cellStyle name="Normal 3 3 2 8 2 4" xfId="22844"/>
    <cellStyle name="Normal 3 3 2 8 3" xfId="22845"/>
    <cellStyle name="Normal 3 3 2 8 3 2" xfId="22846"/>
    <cellStyle name="Normal 3 3 2 8 3 2 2" xfId="22847"/>
    <cellStyle name="Normal 3 3 2 8 3 3" xfId="22848"/>
    <cellStyle name="Normal 3 3 2 8 4" xfId="22849"/>
    <cellStyle name="Normal 3 3 2 8 4 2" xfId="22850"/>
    <cellStyle name="Normal 3 3 2 8 5" xfId="22851"/>
    <cellStyle name="Normal 3 3 2 9" xfId="22852"/>
    <cellStyle name="Normal 3 3 2 9 2" xfId="22853"/>
    <cellStyle name="Normal 3 3 2 9 2 2" xfId="22854"/>
    <cellStyle name="Normal 3 3 2 9 2 2 2" xfId="22855"/>
    <cellStyle name="Normal 3 3 2 9 2 2 2 2" xfId="22856"/>
    <cellStyle name="Normal 3 3 2 9 2 2 3" xfId="22857"/>
    <cellStyle name="Normal 3 3 2 9 2 3" xfId="22858"/>
    <cellStyle name="Normal 3 3 2 9 2 3 2" xfId="22859"/>
    <cellStyle name="Normal 3 3 2 9 2 4" xfId="22860"/>
    <cellStyle name="Normal 3 3 2 9 3" xfId="22861"/>
    <cellStyle name="Normal 3 3 2 9 3 2" xfId="22862"/>
    <cellStyle name="Normal 3 3 2 9 3 2 2" xfId="22863"/>
    <cellStyle name="Normal 3 3 2 9 3 3" xfId="22864"/>
    <cellStyle name="Normal 3 3 2 9 4" xfId="22865"/>
    <cellStyle name="Normal 3 3 2 9 4 2" xfId="22866"/>
    <cellStyle name="Normal 3 3 2 9 5" xfId="22867"/>
    <cellStyle name="Normal 3 3 3" xfId="22868"/>
    <cellStyle name="Normal 3 3 3 10" xfId="22869"/>
    <cellStyle name="Normal 3 3 3 10 2" xfId="22870"/>
    <cellStyle name="Normal 3 3 3 11" xfId="22871"/>
    <cellStyle name="Normal 3 3 3 11 2" xfId="22872"/>
    <cellStyle name="Normal 3 3 3 12" xfId="22873"/>
    <cellStyle name="Normal 3 3 3 13" xfId="22874"/>
    <cellStyle name="Normal 3 3 3 2" xfId="22875"/>
    <cellStyle name="Normal 3 3 3 2 10" xfId="22876"/>
    <cellStyle name="Normal 3 3 3 2 11" xfId="22877"/>
    <cellStyle name="Normal 3 3 3 2 2" xfId="22878"/>
    <cellStyle name="Normal 3 3 3 2 2 2" xfId="22879"/>
    <cellStyle name="Normal 3 3 3 2 2 2 2" xfId="22880"/>
    <cellStyle name="Normal 3 3 3 2 2 2 2 2" xfId="22881"/>
    <cellStyle name="Normal 3 3 3 2 2 2 2 2 2" xfId="22882"/>
    <cellStyle name="Normal 3 3 3 2 2 2 2 2 2 2" xfId="22883"/>
    <cellStyle name="Normal 3 3 3 2 2 2 2 2 3" xfId="22884"/>
    <cellStyle name="Normal 3 3 3 2 2 2 2 3" xfId="22885"/>
    <cellStyle name="Normal 3 3 3 2 2 2 2 3 2" xfId="22886"/>
    <cellStyle name="Normal 3 3 3 2 2 2 2 4" xfId="22887"/>
    <cellStyle name="Normal 3 3 3 2 2 2 3" xfId="22888"/>
    <cellStyle name="Normal 3 3 3 2 2 2 3 2" xfId="22889"/>
    <cellStyle name="Normal 3 3 3 2 2 2 3 2 2" xfId="22890"/>
    <cellStyle name="Normal 3 3 3 2 2 2 3 3" xfId="22891"/>
    <cellStyle name="Normal 3 3 3 2 2 2 4" xfId="22892"/>
    <cellStyle name="Normal 3 3 3 2 2 2 4 2" xfId="22893"/>
    <cellStyle name="Normal 3 3 3 2 2 2 5" xfId="22894"/>
    <cellStyle name="Normal 3 3 3 2 2 3" xfId="22895"/>
    <cellStyle name="Normal 3 3 3 2 2 3 2" xfId="22896"/>
    <cellStyle name="Normal 3 3 3 2 2 3 2 2" xfId="22897"/>
    <cellStyle name="Normal 3 3 3 2 2 3 2 2 2" xfId="22898"/>
    <cellStyle name="Normal 3 3 3 2 2 3 2 2 2 2" xfId="22899"/>
    <cellStyle name="Normal 3 3 3 2 2 3 2 2 3" xfId="22900"/>
    <cellStyle name="Normal 3 3 3 2 2 3 2 3" xfId="22901"/>
    <cellStyle name="Normal 3 3 3 2 2 3 2 3 2" xfId="22902"/>
    <cellStyle name="Normal 3 3 3 2 2 3 2 4" xfId="22903"/>
    <cellStyle name="Normal 3 3 3 2 2 3 3" xfId="22904"/>
    <cellStyle name="Normal 3 3 3 2 2 3 3 2" xfId="22905"/>
    <cellStyle name="Normal 3 3 3 2 2 3 3 2 2" xfId="22906"/>
    <cellStyle name="Normal 3 3 3 2 2 3 3 3" xfId="22907"/>
    <cellStyle name="Normal 3 3 3 2 2 3 4" xfId="22908"/>
    <cellStyle name="Normal 3 3 3 2 2 3 4 2" xfId="22909"/>
    <cellStyle name="Normal 3 3 3 2 2 3 5" xfId="22910"/>
    <cellStyle name="Normal 3 3 3 2 2 4" xfId="22911"/>
    <cellStyle name="Normal 3 3 3 2 2 4 2" xfId="22912"/>
    <cellStyle name="Normal 3 3 3 2 2 4 2 2" xfId="22913"/>
    <cellStyle name="Normal 3 3 3 2 2 4 2 2 2" xfId="22914"/>
    <cellStyle name="Normal 3 3 3 2 2 4 2 3" xfId="22915"/>
    <cellStyle name="Normal 3 3 3 2 2 4 3" xfId="22916"/>
    <cellStyle name="Normal 3 3 3 2 2 4 3 2" xfId="22917"/>
    <cellStyle name="Normal 3 3 3 2 2 4 4" xfId="22918"/>
    <cellStyle name="Normal 3 3 3 2 2 5" xfId="22919"/>
    <cellStyle name="Normal 3 3 3 2 2 5 2" xfId="22920"/>
    <cellStyle name="Normal 3 3 3 2 2 5 2 2" xfId="22921"/>
    <cellStyle name="Normal 3 3 3 2 2 5 3" xfId="22922"/>
    <cellStyle name="Normal 3 3 3 2 2 6" xfId="22923"/>
    <cellStyle name="Normal 3 3 3 2 2 6 2" xfId="22924"/>
    <cellStyle name="Normal 3 3 3 2 2 7" xfId="22925"/>
    <cellStyle name="Normal 3 3 3 2 2 8" xfId="22926"/>
    <cellStyle name="Normal 3 3 3 2 3" xfId="22927"/>
    <cellStyle name="Normal 3 3 3 2 3 2" xfId="22928"/>
    <cellStyle name="Normal 3 3 3 2 3 2 2" xfId="22929"/>
    <cellStyle name="Normal 3 3 3 2 3 2 2 2" xfId="22930"/>
    <cellStyle name="Normal 3 3 3 2 3 2 2 2 2" xfId="22931"/>
    <cellStyle name="Normal 3 3 3 2 3 2 2 3" xfId="22932"/>
    <cellStyle name="Normal 3 3 3 2 3 2 3" xfId="22933"/>
    <cellStyle name="Normal 3 3 3 2 3 2 3 2" xfId="22934"/>
    <cellStyle name="Normal 3 3 3 2 3 2 4" xfId="22935"/>
    <cellStyle name="Normal 3 3 3 2 3 3" xfId="22936"/>
    <cellStyle name="Normal 3 3 3 2 3 3 2" xfId="22937"/>
    <cellStyle name="Normal 3 3 3 2 3 3 2 2" xfId="22938"/>
    <cellStyle name="Normal 3 3 3 2 3 3 3" xfId="22939"/>
    <cellStyle name="Normal 3 3 3 2 3 4" xfId="22940"/>
    <cellStyle name="Normal 3 3 3 2 3 4 2" xfId="22941"/>
    <cellStyle name="Normal 3 3 3 2 3 5" xfId="22942"/>
    <cellStyle name="Normal 3 3 3 2 4" xfId="22943"/>
    <cellStyle name="Normal 3 3 3 2 4 2" xfId="22944"/>
    <cellStyle name="Normal 3 3 3 2 4 2 2" xfId="22945"/>
    <cellStyle name="Normal 3 3 3 2 4 2 2 2" xfId="22946"/>
    <cellStyle name="Normal 3 3 3 2 4 2 2 2 2" xfId="22947"/>
    <cellStyle name="Normal 3 3 3 2 4 2 2 3" xfId="22948"/>
    <cellStyle name="Normal 3 3 3 2 4 2 3" xfId="22949"/>
    <cellStyle name="Normal 3 3 3 2 4 2 3 2" xfId="22950"/>
    <cellStyle name="Normal 3 3 3 2 4 2 4" xfId="22951"/>
    <cellStyle name="Normal 3 3 3 2 4 3" xfId="22952"/>
    <cellStyle name="Normal 3 3 3 2 4 3 2" xfId="22953"/>
    <cellStyle name="Normal 3 3 3 2 4 3 2 2" xfId="22954"/>
    <cellStyle name="Normal 3 3 3 2 4 3 3" xfId="22955"/>
    <cellStyle name="Normal 3 3 3 2 4 4" xfId="22956"/>
    <cellStyle name="Normal 3 3 3 2 4 4 2" xfId="22957"/>
    <cellStyle name="Normal 3 3 3 2 4 5" xfId="22958"/>
    <cellStyle name="Normal 3 3 3 2 5" xfId="22959"/>
    <cellStyle name="Normal 3 3 3 2 5 2" xfId="22960"/>
    <cellStyle name="Normal 3 3 3 2 5 2 2" xfId="22961"/>
    <cellStyle name="Normal 3 3 3 2 5 2 2 2" xfId="22962"/>
    <cellStyle name="Normal 3 3 3 2 5 2 2 2 2" xfId="22963"/>
    <cellStyle name="Normal 3 3 3 2 5 2 2 3" xfId="22964"/>
    <cellStyle name="Normal 3 3 3 2 5 2 3" xfId="22965"/>
    <cellStyle name="Normal 3 3 3 2 5 2 3 2" xfId="22966"/>
    <cellStyle name="Normal 3 3 3 2 5 2 4" xfId="22967"/>
    <cellStyle name="Normal 3 3 3 2 5 3" xfId="22968"/>
    <cellStyle name="Normal 3 3 3 2 5 3 2" xfId="22969"/>
    <cellStyle name="Normal 3 3 3 2 5 3 2 2" xfId="22970"/>
    <cellStyle name="Normal 3 3 3 2 5 3 3" xfId="22971"/>
    <cellStyle name="Normal 3 3 3 2 5 4" xfId="22972"/>
    <cellStyle name="Normal 3 3 3 2 5 4 2" xfId="22973"/>
    <cellStyle name="Normal 3 3 3 2 5 5" xfId="22974"/>
    <cellStyle name="Normal 3 3 3 2 6" xfId="22975"/>
    <cellStyle name="Normal 3 3 3 2 6 2" xfId="22976"/>
    <cellStyle name="Normal 3 3 3 2 6 2 2" xfId="22977"/>
    <cellStyle name="Normal 3 3 3 2 6 2 2 2" xfId="22978"/>
    <cellStyle name="Normal 3 3 3 2 6 2 3" xfId="22979"/>
    <cellStyle name="Normal 3 3 3 2 6 3" xfId="22980"/>
    <cellStyle name="Normal 3 3 3 2 6 3 2" xfId="22981"/>
    <cellStyle name="Normal 3 3 3 2 6 4" xfId="22982"/>
    <cellStyle name="Normal 3 3 3 2 7" xfId="22983"/>
    <cellStyle name="Normal 3 3 3 2 7 2" xfId="22984"/>
    <cellStyle name="Normal 3 3 3 2 7 2 2" xfId="22985"/>
    <cellStyle name="Normal 3 3 3 2 7 3" xfId="22986"/>
    <cellStyle name="Normal 3 3 3 2 8" xfId="22987"/>
    <cellStyle name="Normal 3 3 3 2 8 2" xfId="22988"/>
    <cellStyle name="Normal 3 3 3 2 9" xfId="22989"/>
    <cellStyle name="Normal 3 3 3 2 9 2" xfId="22990"/>
    <cellStyle name="Normal 3 3 3 3" xfId="22991"/>
    <cellStyle name="Normal 3 3 3 3 10" xfId="22992"/>
    <cellStyle name="Normal 3 3 3 3 11" xfId="22993"/>
    <cellStyle name="Normal 3 3 3 3 2" xfId="22994"/>
    <cellStyle name="Normal 3 3 3 3 2 2" xfId="22995"/>
    <cellStyle name="Normal 3 3 3 3 2 2 2" xfId="22996"/>
    <cellStyle name="Normal 3 3 3 3 2 2 2 2" xfId="22997"/>
    <cellStyle name="Normal 3 3 3 3 2 2 2 2 2" xfId="22998"/>
    <cellStyle name="Normal 3 3 3 3 2 2 2 2 2 2" xfId="22999"/>
    <cellStyle name="Normal 3 3 3 3 2 2 2 2 3" xfId="23000"/>
    <cellStyle name="Normal 3 3 3 3 2 2 2 3" xfId="23001"/>
    <cellStyle name="Normal 3 3 3 3 2 2 2 3 2" xfId="23002"/>
    <cellStyle name="Normal 3 3 3 3 2 2 2 4" xfId="23003"/>
    <cellStyle name="Normal 3 3 3 3 2 2 3" xfId="23004"/>
    <cellStyle name="Normal 3 3 3 3 2 2 3 2" xfId="23005"/>
    <cellStyle name="Normal 3 3 3 3 2 2 3 2 2" xfId="23006"/>
    <cellStyle name="Normal 3 3 3 3 2 2 3 3" xfId="23007"/>
    <cellStyle name="Normal 3 3 3 3 2 2 4" xfId="23008"/>
    <cellStyle name="Normal 3 3 3 3 2 2 4 2" xfId="23009"/>
    <cellStyle name="Normal 3 3 3 3 2 2 5" xfId="23010"/>
    <cellStyle name="Normal 3 3 3 3 2 3" xfId="23011"/>
    <cellStyle name="Normal 3 3 3 3 2 3 2" xfId="23012"/>
    <cellStyle name="Normal 3 3 3 3 2 3 2 2" xfId="23013"/>
    <cellStyle name="Normal 3 3 3 3 2 3 2 2 2" xfId="23014"/>
    <cellStyle name="Normal 3 3 3 3 2 3 2 2 2 2" xfId="23015"/>
    <cellStyle name="Normal 3 3 3 3 2 3 2 2 3" xfId="23016"/>
    <cellStyle name="Normal 3 3 3 3 2 3 2 3" xfId="23017"/>
    <cellStyle name="Normal 3 3 3 3 2 3 2 3 2" xfId="23018"/>
    <cellStyle name="Normal 3 3 3 3 2 3 2 4" xfId="23019"/>
    <cellStyle name="Normal 3 3 3 3 2 3 3" xfId="23020"/>
    <cellStyle name="Normal 3 3 3 3 2 3 3 2" xfId="23021"/>
    <cellStyle name="Normal 3 3 3 3 2 3 3 2 2" xfId="23022"/>
    <cellStyle name="Normal 3 3 3 3 2 3 3 3" xfId="23023"/>
    <cellStyle name="Normal 3 3 3 3 2 3 4" xfId="23024"/>
    <cellStyle name="Normal 3 3 3 3 2 3 4 2" xfId="23025"/>
    <cellStyle name="Normal 3 3 3 3 2 3 5" xfId="23026"/>
    <cellStyle name="Normal 3 3 3 3 2 4" xfId="23027"/>
    <cellStyle name="Normal 3 3 3 3 2 4 2" xfId="23028"/>
    <cellStyle name="Normal 3 3 3 3 2 4 2 2" xfId="23029"/>
    <cellStyle name="Normal 3 3 3 3 2 4 2 2 2" xfId="23030"/>
    <cellStyle name="Normal 3 3 3 3 2 4 2 3" xfId="23031"/>
    <cellStyle name="Normal 3 3 3 3 2 4 3" xfId="23032"/>
    <cellStyle name="Normal 3 3 3 3 2 4 3 2" xfId="23033"/>
    <cellStyle name="Normal 3 3 3 3 2 4 4" xfId="23034"/>
    <cellStyle name="Normal 3 3 3 3 2 5" xfId="23035"/>
    <cellStyle name="Normal 3 3 3 3 2 5 2" xfId="23036"/>
    <cellStyle name="Normal 3 3 3 3 2 5 2 2" xfId="23037"/>
    <cellStyle name="Normal 3 3 3 3 2 5 3" xfId="23038"/>
    <cellStyle name="Normal 3 3 3 3 2 6" xfId="23039"/>
    <cellStyle name="Normal 3 3 3 3 2 6 2" xfId="23040"/>
    <cellStyle name="Normal 3 3 3 3 2 7" xfId="23041"/>
    <cellStyle name="Normal 3 3 3 3 2 8" xfId="23042"/>
    <cellStyle name="Normal 3 3 3 3 3" xfId="23043"/>
    <cellStyle name="Normal 3 3 3 3 3 2" xfId="23044"/>
    <cellStyle name="Normal 3 3 3 3 3 2 2" xfId="23045"/>
    <cellStyle name="Normal 3 3 3 3 3 2 2 2" xfId="23046"/>
    <cellStyle name="Normal 3 3 3 3 3 2 2 2 2" xfId="23047"/>
    <cellStyle name="Normal 3 3 3 3 3 2 2 3" xfId="23048"/>
    <cellStyle name="Normal 3 3 3 3 3 2 3" xfId="23049"/>
    <cellStyle name="Normal 3 3 3 3 3 2 3 2" xfId="23050"/>
    <cellStyle name="Normal 3 3 3 3 3 2 4" xfId="23051"/>
    <cellStyle name="Normal 3 3 3 3 3 3" xfId="23052"/>
    <cellStyle name="Normal 3 3 3 3 3 3 2" xfId="23053"/>
    <cellStyle name="Normal 3 3 3 3 3 3 2 2" xfId="23054"/>
    <cellStyle name="Normal 3 3 3 3 3 3 3" xfId="23055"/>
    <cellStyle name="Normal 3 3 3 3 3 4" xfId="23056"/>
    <cellStyle name="Normal 3 3 3 3 3 4 2" xfId="23057"/>
    <cellStyle name="Normal 3 3 3 3 3 5" xfId="23058"/>
    <cellStyle name="Normal 3 3 3 3 4" xfId="23059"/>
    <cellStyle name="Normal 3 3 3 3 4 2" xfId="23060"/>
    <cellStyle name="Normal 3 3 3 3 4 2 2" xfId="23061"/>
    <cellStyle name="Normal 3 3 3 3 4 2 2 2" xfId="23062"/>
    <cellStyle name="Normal 3 3 3 3 4 2 2 2 2" xfId="23063"/>
    <cellStyle name="Normal 3 3 3 3 4 2 2 3" xfId="23064"/>
    <cellStyle name="Normal 3 3 3 3 4 2 3" xfId="23065"/>
    <cellStyle name="Normal 3 3 3 3 4 2 3 2" xfId="23066"/>
    <cellStyle name="Normal 3 3 3 3 4 2 4" xfId="23067"/>
    <cellStyle name="Normal 3 3 3 3 4 3" xfId="23068"/>
    <cellStyle name="Normal 3 3 3 3 4 3 2" xfId="23069"/>
    <cellStyle name="Normal 3 3 3 3 4 3 2 2" xfId="23070"/>
    <cellStyle name="Normal 3 3 3 3 4 3 3" xfId="23071"/>
    <cellStyle name="Normal 3 3 3 3 4 4" xfId="23072"/>
    <cellStyle name="Normal 3 3 3 3 4 4 2" xfId="23073"/>
    <cellStyle name="Normal 3 3 3 3 4 5" xfId="23074"/>
    <cellStyle name="Normal 3 3 3 3 5" xfId="23075"/>
    <cellStyle name="Normal 3 3 3 3 5 2" xfId="23076"/>
    <cellStyle name="Normal 3 3 3 3 5 2 2" xfId="23077"/>
    <cellStyle name="Normal 3 3 3 3 5 2 2 2" xfId="23078"/>
    <cellStyle name="Normal 3 3 3 3 5 2 2 2 2" xfId="23079"/>
    <cellStyle name="Normal 3 3 3 3 5 2 2 3" xfId="23080"/>
    <cellStyle name="Normal 3 3 3 3 5 2 3" xfId="23081"/>
    <cellStyle name="Normal 3 3 3 3 5 2 3 2" xfId="23082"/>
    <cellStyle name="Normal 3 3 3 3 5 2 4" xfId="23083"/>
    <cellStyle name="Normal 3 3 3 3 5 3" xfId="23084"/>
    <cellStyle name="Normal 3 3 3 3 5 3 2" xfId="23085"/>
    <cellStyle name="Normal 3 3 3 3 5 3 2 2" xfId="23086"/>
    <cellStyle name="Normal 3 3 3 3 5 3 3" xfId="23087"/>
    <cellStyle name="Normal 3 3 3 3 5 4" xfId="23088"/>
    <cellStyle name="Normal 3 3 3 3 5 4 2" xfId="23089"/>
    <cellStyle name="Normal 3 3 3 3 5 5" xfId="23090"/>
    <cellStyle name="Normal 3 3 3 3 6" xfId="23091"/>
    <cellStyle name="Normal 3 3 3 3 6 2" xfId="23092"/>
    <cellStyle name="Normal 3 3 3 3 6 2 2" xfId="23093"/>
    <cellStyle name="Normal 3 3 3 3 6 2 2 2" xfId="23094"/>
    <cellStyle name="Normal 3 3 3 3 6 2 3" xfId="23095"/>
    <cellStyle name="Normal 3 3 3 3 6 3" xfId="23096"/>
    <cellStyle name="Normal 3 3 3 3 6 3 2" xfId="23097"/>
    <cellStyle name="Normal 3 3 3 3 6 4" xfId="23098"/>
    <cellStyle name="Normal 3 3 3 3 7" xfId="23099"/>
    <cellStyle name="Normal 3 3 3 3 7 2" xfId="23100"/>
    <cellStyle name="Normal 3 3 3 3 7 2 2" xfId="23101"/>
    <cellStyle name="Normal 3 3 3 3 7 3" xfId="23102"/>
    <cellStyle name="Normal 3 3 3 3 8" xfId="23103"/>
    <cellStyle name="Normal 3 3 3 3 8 2" xfId="23104"/>
    <cellStyle name="Normal 3 3 3 3 9" xfId="23105"/>
    <cellStyle name="Normal 3 3 3 3 9 2" xfId="23106"/>
    <cellStyle name="Normal 3 3 3 4" xfId="23107"/>
    <cellStyle name="Normal 3 3 3 4 2" xfId="23108"/>
    <cellStyle name="Normal 3 3 3 4 2 2" xfId="23109"/>
    <cellStyle name="Normal 3 3 3 4 2 2 2" xfId="23110"/>
    <cellStyle name="Normal 3 3 3 4 2 2 2 2" xfId="23111"/>
    <cellStyle name="Normal 3 3 3 4 2 2 2 2 2" xfId="23112"/>
    <cellStyle name="Normal 3 3 3 4 2 2 2 3" xfId="23113"/>
    <cellStyle name="Normal 3 3 3 4 2 2 3" xfId="23114"/>
    <cellStyle name="Normal 3 3 3 4 2 2 3 2" xfId="23115"/>
    <cellStyle name="Normal 3 3 3 4 2 2 4" xfId="23116"/>
    <cellStyle name="Normal 3 3 3 4 2 3" xfId="23117"/>
    <cellStyle name="Normal 3 3 3 4 2 3 2" xfId="23118"/>
    <cellStyle name="Normal 3 3 3 4 2 3 2 2" xfId="23119"/>
    <cellStyle name="Normal 3 3 3 4 2 3 3" xfId="23120"/>
    <cellStyle name="Normal 3 3 3 4 2 4" xfId="23121"/>
    <cellStyle name="Normal 3 3 3 4 2 4 2" xfId="23122"/>
    <cellStyle name="Normal 3 3 3 4 2 5" xfId="23123"/>
    <cellStyle name="Normal 3 3 3 4 3" xfId="23124"/>
    <cellStyle name="Normal 3 3 3 4 3 2" xfId="23125"/>
    <cellStyle name="Normal 3 3 3 4 3 2 2" xfId="23126"/>
    <cellStyle name="Normal 3 3 3 4 3 2 2 2" xfId="23127"/>
    <cellStyle name="Normal 3 3 3 4 3 2 2 2 2" xfId="23128"/>
    <cellStyle name="Normal 3 3 3 4 3 2 2 3" xfId="23129"/>
    <cellStyle name="Normal 3 3 3 4 3 2 3" xfId="23130"/>
    <cellStyle name="Normal 3 3 3 4 3 2 3 2" xfId="23131"/>
    <cellStyle name="Normal 3 3 3 4 3 2 4" xfId="23132"/>
    <cellStyle name="Normal 3 3 3 4 3 3" xfId="23133"/>
    <cellStyle name="Normal 3 3 3 4 3 3 2" xfId="23134"/>
    <cellStyle name="Normal 3 3 3 4 3 3 2 2" xfId="23135"/>
    <cellStyle name="Normal 3 3 3 4 3 3 3" xfId="23136"/>
    <cellStyle name="Normal 3 3 3 4 3 4" xfId="23137"/>
    <cellStyle name="Normal 3 3 3 4 3 4 2" xfId="23138"/>
    <cellStyle name="Normal 3 3 3 4 3 5" xfId="23139"/>
    <cellStyle name="Normal 3 3 3 4 4" xfId="23140"/>
    <cellStyle name="Normal 3 3 3 4 4 2" xfId="23141"/>
    <cellStyle name="Normal 3 3 3 4 4 2 2" xfId="23142"/>
    <cellStyle name="Normal 3 3 3 4 4 2 2 2" xfId="23143"/>
    <cellStyle name="Normal 3 3 3 4 4 2 3" xfId="23144"/>
    <cellStyle name="Normal 3 3 3 4 4 3" xfId="23145"/>
    <cellStyle name="Normal 3 3 3 4 4 3 2" xfId="23146"/>
    <cellStyle name="Normal 3 3 3 4 4 4" xfId="23147"/>
    <cellStyle name="Normal 3 3 3 4 5" xfId="23148"/>
    <cellStyle name="Normal 3 3 3 4 5 2" xfId="23149"/>
    <cellStyle name="Normal 3 3 3 4 5 2 2" xfId="23150"/>
    <cellStyle name="Normal 3 3 3 4 5 3" xfId="23151"/>
    <cellStyle name="Normal 3 3 3 4 6" xfId="23152"/>
    <cellStyle name="Normal 3 3 3 4 6 2" xfId="23153"/>
    <cellStyle name="Normal 3 3 3 4 7" xfId="23154"/>
    <cellStyle name="Normal 3 3 3 4 8" xfId="23155"/>
    <cellStyle name="Normal 3 3 3 5" xfId="23156"/>
    <cellStyle name="Normal 3 3 3 5 2" xfId="23157"/>
    <cellStyle name="Normal 3 3 3 5 2 2" xfId="23158"/>
    <cellStyle name="Normal 3 3 3 5 2 2 2" xfId="23159"/>
    <cellStyle name="Normal 3 3 3 5 2 2 2 2" xfId="23160"/>
    <cellStyle name="Normal 3 3 3 5 2 2 3" xfId="23161"/>
    <cellStyle name="Normal 3 3 3 5 2 3" xfId="23162"/>
    <cellStyle name="Normal 3 3 3 5 2 3 2" xfId="23163"/>
    <cellStyle name="Normal 3 3 3 5 2 4" xfId="23164"/>
    <cellStyle name="Normal 3 3 3 5 3" xfId="23165"/>
    <cellStyle name="Normal 3 3 3 5 3 2" xfId="23166"/>
    <cellStyle name="Normal 3 3 3 5 3 2 2" xfId="23167"/>
    <cellStyle name="Normal 3 3 3 5 3 3" xfId="23168"/>
    <cellStyle name="Normal 3 3 3 5 4" xfId="23169"/>
    <cellStyle name="Normal 3 3 3 5 4 2" xfId="23170"/>
    <cellStyle name="Normal 3 3 3 5 5" xfId="23171"/>
    <cellStyle name="Normal 3 3 3 6" xfId="23172"/>
    <cellStyle name="Normal 3 3 3 6 2" xfId="23173"/>
    <cellStyle name="Normal 3 3 3 6 2 2" xfId="23174"/>
    <cellStyle name="Normal 3 3 3 6 2 2 2" xfId="23175"/>
    <cellStyle name="Normal 3 3 3 6 2 2 2 2" xfId="23176"/>
    <cellStyle name="Normal 3 3 3 6 2 2 3" xfId="23177"/>
    <cellStyle name="Normal 3 3 3 6 2 3" xfId="23178"/>
    <cellStyle name="Normal 3 3 3 6 2 3 2" xfId="23179"/>
    <cellStyle name="Normal 3 3 3 6 2 4" xfId="23180"/>
    <cellStyle name="Normal 3 3 3 6 3" xfId="23181"/>
    <cellStyle name="Normal 3 3 3 6 3 2" xfId="23182"/>
    <cellStyle name="Normal 3 3 3 6 3 2 2" xfId="23183"/>
    <cellStyle name="Normal 3 3 3 6 3 3" xfId="23184"/>
    <cellStyle name="Normal 3 3 3 6 4" xfId="23185"/>
    <cellStyle name="Normal 3 3 3 6 4 2" xfId="23186"/>
    <cellStyle name="Normal 3 3 3 6 5" xfId="23187"/>
    <cellStyle name="Normal 3 3 3 7" xfId="23188"/>
    <cellStyle name="Normal 3 3 3 7 2" xfId="23189"/>
    <cellStyle name="Normal 3 3 3 7 2 2" xfId="23190"/>
    <cellStyle name="Normal 3 3 3 7 2 2 2" xfId="23191"/>
    <cellStyle name="Normal 3 3 3 7 2 2 2 2" xfId="23192"/>
    <cellStyle name="Normal 3 3 3 7 2 2 3" xfId="23193"/>
    <cellStyle name="Normal 3 3 3 7 2 3" xfId="23194"/>
    <cellStyle name="Normal 3 3 3 7 2 3 2" xfId="23195"/>
    <cellStyle name="Normal 3 3 3 7 2 4" xfId="23196"/>
    <cellStyle name="Normal 3 3 3 7 3" xfId="23197"/>
    <cellStyle name="Normal 3 3 3 7 3 2" xfId="23198"/>
    <cellStyle name="Normal 3 3 3 7 3 2 2" xfId="23199"/>
    <cellStyle name="Normal 3 3 3 7 3 3" xfId="23200"/>
    <cellStyle name="Normal 3 3 3 7 4" xfId="23201"/>
    <cellStyle name="Normal 3 3 3 7 4 2" xfId="23202"/>
    <cellStyle name="Normal 3 3 3 7 5" xfId="23203"/>
    <cellStyle name="Normal 3 3 3 8" xfId="23204"/>
    <cellStyle name="Normal 3 3 3 8 2" xfId="23205"/>
    <cellStyle name="Normal 3 3 3 8 2 2" xfId="23206"/>
    <cellStyle name="Normal 3 3 3 8 2 2 2" xfId="23207"/>
    <cellStyle name="Normal 3 3 3 8 2 3" xfId="23208"/>
    <cellStyle name="Normal 3 3 3 8 3" xfId="23209"/>
    <cellStyle name="Normal 3 3 3 8 3 2" xfId="23210"/>
    <cellStyle name="Normal 3 3 3 8 4" xfId="23211"/>
    <cellStyle name="Normal 3 3 3 9" xfId="23212"/>
    <cellStyle name="Normal 3 3 3 9 2" xfId="23213"/>
    <cellStyle name="Normal 3 3 3 9 2 2" xfId="23214"/>
    <cellStyle name="Normal 3 3 3 9 3" xfId="23215"/>
    <cellStyle name="Normal 3 3 4" xfId="23216"/>
    <cellStyle name="Normal 3 3 4 10" xfId="23217"/>
    <cellStyle name="Normal 3 3 4 10 2" xfId="23218"/>
    <cellStyle name="Normal 3 3 4 11" xfId="23219"/>
    <cellStyle name="Normal 3 3 4 12" xfId="23220"/>
    <cellStyle name="Normal 3 3 4 2" xfId="23221"/>
    <cellStyle name="Normal 3 3 4 2 10" xfId="23222"/>
    <cellStyle name="Normal 3 3 4 2 11" xfId="23223"/>
    <cellStyle name="Normal 3 3 4 2 2" xfId="23224"/>
    <cellStyle name="Normal 3 3 4 2 2 2" xfId="23225"/>
    <cellStyle name="Normal 3 3 4 2 2 2 2" xfId="23226"/>
    <cellStyle name="Normal 3 3 4 2 2 2 2 2" xfId="23227"/>
    <cellStyle name="Normal 3 3 4 2 2 2 2 2 2" xfId="23228"/>
    <cellStyle name="Normal 3 3 4 2 2 2 2 2 2 2" xfId="23229"/>
    <cellStyle name="Normal 3 3 4 2 2 2 2 2 3" xfId="23230"/>
    <cellStyle name="Normal 3 3 4 2 2 2 2 3" xfId="23231"/>
    <cellStyle name="Normal 3 3 4 2 2 2 2 3 2" xfId="23232"/>
    <cellStyle name="Normal 3 3 4 2 2 2 2 4" xfId="23233"/>
    <cellStyle name="Normal 3 3 4 2 2 2 3" xfId="23234"/>
    <cellStyle name="Normal 3 3 4 2 2 2 3 2" xfId="23235"/>
    <cellStyle name="Normal 3 3 4 2 2 2 3 2 2" xfId="23236"/>
    <cellStyle name="Normal 3 3 4 2 2 2 3 3" xfId="23237"/>
    <cellStyle name="Normal 3 3 4 2 2 2 4" xfId="23238"/>
    <cellStyle name="Normal 3 3 4 2 2 2 4 2" xfId="23239"/>
    <cellStyle name="Normal 3 3 4 2 2 2 5" xfId="23240"/>
    <cellStyle name="Normal 3 3 4 2 2 3" xfId="23241"/>
    <cellStyle name="Normal 3 3 4 2 2 3 2" xfId="23242"/>
    <cellStyle name="Normal 3 3 4 2 2 3 2 2" xfId="23243"/>
    <cellStyle name="Normal 3 3 4 2 2 3 2 2 2" xfId="23244"/>
    <cellStyle name="Normal 3 3 4 2 2 3 2 2 2 2" xfId="23245"/>
    <cellStyle name="Normal 3 3 4 2 2 3 2 2 3" xfId="23246"/>
    <cellStyle name="Normal 3 3 4 2 2 3 2 3" xfId="23247"/>
    <cellStyle name="Normal 3 3 4 2 2 3 2 3 2" xfId="23248"/>
    <cellStyle name="Normal 3 3 4 2 2 3 2 4" xfId="23249"/>
    <cellStyle name="Normal 3 3 4 2 2 3 3" xfId="23250"/>
    <cellStyle name="Normal 3 3 4 2 2 3 3 2" xfId="23251"/>
    <cellStyle name="Normal 3 3 4 2 2 3 3 2 2" xfId="23252"/>
    <cellStyle name="Normal 3 3 4 2 2 3 3 3" xfId="23253"/>
    <cellStyle name="Normal 3 3 4 2 2 3 4" xfId="23254"/>
    <cellStyle name="Normal 3 3 4 2 2 3 4 2" xfId="23255"/>
    <cellStyle name="Normal 3 3 4 2 2 3 5" xfId="23256"/>
    <cellStyle name="Normal 3 3 4 2 2 4" xfId="23257"/>
    <cellStyle name="Normal 3 3 4 2 2 4 2" xfId="23258"/>
    <cellStyle name="Normal 3 3 4 2 2 4 2 2" xfId="23259"/>
    <cellStyle name="Normal 3 3 4 2 2 4 2 2 2" xfId="23260"/>
    <cellStyle name="Normal 3 3 4 2 2 4 2 3" xfId="23261"/>
    <cellStyle name="Normal 3 3 4 2 2 4 3" xfId="23262"/>
    <cellStyle name="Normal 3 3 4 2 2 4 3 2" xfId="23263"/>
    <cellStyle name="Normal 3 3 4 2 2 4 4" xfId="23264"/>
    <cellStyle name="Normal 3 3 4 2 2 5" xfId="23265"/>
    <cellStyle name="Normal 3 3 4 2 2 5 2" xfId="23266"/>
    <cellStyle name="Normal 3 3 4 2 2 5 2 2" xfId="23267"/>
    <cellStyle name="Normal 3 3 4 2 2 5 3" xfId="23268"/>
    <cellStyle name="Normal 3 3 4 2 2 6" xfId="23269"/>
    <cellStyle name="Normal 3 3 4 2 2 6 2" xfId="23270"/>
    <cellStyle name="Normal 3 3 4 2 2 7" xfId="23271"/>
    <cellStyle name="Normal 3 3 4 2 2 8" xfId="23272"/>
    <cellStyle name="Normal 3 3 4 2 3" xfId="23273"/>
    <cellStyle name="Normal 3 3 4 2 3 2" xfId="23274"/>
    <cellStyle name="Normal 3 3 4 2 3 2 2" xfId="23275"/>
    <cellStyle name="Normal 3 3 4 2 3 2 2 2" xfId="23276"/>
    <cellStyle name="Normal 3 3 4 2 3 2 2 2 2" xfId="23277"/>
    <cellStyle name="Normal 3 3 4 2 3 2 2 3" xfId="23278"/>
    <cellStyle name="Normal 3 3 4 2 3 2 3" xfId="23279"/>
    <cellStyle name="Normal 3 3 4 2 3 2 3 2" xfId="23280"/>
    <cellStyle name="Normal 3 3 4 2 3 2 4" xfId="23281"/>
    <cellStyle name="Normal 3 3 4 2 3 3" xfId="23282"/>
    <cellStyle name="Normal 3 3 4 2 3 3 2" xfId="23283"/>
    <cellStyle name="Normal 3 3 4 2 3 3 2 2" xfId="23284"/>
    <cellStyle name="Normal 3 3 4 2 3 3 3" xfId="23285"/>
    <cellStyle name="Normal 3 3 4 2 3 4" xfId="23286"/>
    <cellStyle name="Normal 3 3 4 2 3 4 2" xfId="23287"/>
    <cellStyle name="Normal 3 3 4 2 3 5" xfId="23288"/>
    <cellStyle name="Normal 3 3 4 2 4" xfId="23289"/>
    <cellStyle name="Normal 3 3 4 2 4 2" xfId="23290"/>
    <cellStyle name="Normal 3 3 4 2 4 2 2" xfId="23291"/>
    <cellStyle name="Normal 3 3 4 2 4 2 2 2" xfId="23292"/>
    <cellStyle name="Normal 3 3 4 2 4 2 2 2 2" xfId="23293"/>
    <cellStyle name="Normal 3 3 4 2 4 2 2 3" xfId="23294"/>
    <cellStyle name="Normal 3 3 4 2 4 2 3" xfId="23295"/>
    <cellStyle name="Normal 3 3 4 2 4 2 3 2" xfId="23296"/>
    <cellStyle name="Normal 3 3 4 2 4 2 4" xfId="23297"/>
    <cellStyle name="Normal 3 3 4 2 4 3" xfId="23298"/>
    <cellStyle name="Normal 3 3 4 2 4 3 2" xfId="23299"/>
    <cellStyle name="Normal 3 3 4 2 4 3 2 2" xfId="23300"/>
    <cellStyle name="Normal 3 3 4 2 4 3 3" xfId="23301"/>
    <cellStyle name="Normal 3 3 4 2 4 4" xfId="23302"/>
    <cellStyle name="Normal 3 3 4 2 4 4 2" xfId="23303"/>
    <cellStyle name="Normal 3 3 4 2 4 5" xfId="23304"/>
    <cellStyle name="Normal 3 3 4 2 5" xfId="23305"/>
    <cellStyle name="Normal 3 3 4 2 5 2" xfId="23306"/>
    <cellStyle name="Normal 3 3 4 2 5 2 2" xfId="23307"/>
    <cellStyle name="Normal 3 3 4 2 5 2 2 2" xfId="23308"/>
    <cellStyle name="Normal 3 3 4 2 5 2 2 2 2" xfId="23309"/>
    <cellStyle name="Normal 3 3 4 2 5 2 2 3" xfId="23310"/>
    <cellStyle name="Normal 3 3 4 2 5 2 3" xfId="23311"/>
    <cellStyle name="Normal 3 3 4 2 5 2 3 2" xfId="23312"/>
    <cellStyle name="Normal 3 3 4 2 5 2 4" xfId="23313"/>
    <cellStyle name="Normal 3 3 4 2 5 3" xfId="23314"/>
    <cellStyle name="Normal 3 3 4 2 5 3 2" xfId="23315"/>
    <cellStyle name="Normal 3 3 4 2 5 3 2 2" xfId="23316"/>
    <cellStyle name="Normal 3 3 4 2 5 3 3" xfId="23317"/>
    <cellStyle name="Normal 3 3 4 2 5 4" xfId="23318"/>
    <cellStyle name="Normal 3 3 4 2 5 4 2" xfId="23319"/>
    <cellStyle name="Normal 3 3 4 2 5 5" xfId="23320"/>
    <cellStyle name="Normal 3 3 4 2 6" xfId="23321"/>
    <cellStyle name="Normal 3 3 4 2 6 2" xfId="23322"/>
    <cellStyle name="Normal 3 3 4 2 6 2 2" xfId="23323"/>
    <cellStyle name="Normal 3 3 4 2 6 2 2 2" xfId="23324"/>
    <cellStyle name="Normal 3 3 4 2 6 2 3" xfId="23325"/>
    <cellStyle name="Normal 3 3 4 2 6 3" xfId="23326"/>
    <cellStyle name="Normal 3 3 4 2 6 3 2" xfId="23327"/>
    <cellStyle name="Normal 3 3 4 2 6 4" xfId="23328"/>
    <cellStyle name="Normal 3 3 4 2 7" xfId="23329"/>
    <cellStyle name="Normal 3 3 4 2 7 2" xfId="23330"/>
    <cellStyle name="Normal 3 3 4 2 7 2 2" xfId="23331"/>
    <cellStyle name="Normal 3 3 4 2 7 3" xfId="23332"/>
    <cellStyle name="Normal 3 3 4 2 8" xfId="23333"/>
    <cellStyle name="Normal 3 3 4 2 8 2" xfId="23334"/>
    <cellStyle name="Normal 3 3 4 2 9" xfId="23335"/>
    <cellStyle name="Normal 3 3 4 2 9 2" xfId="23336"/>
    <cellStyle name="Normal 3 3 4 3" xfId="23337"/>
    <cellStyle name="Normal 3 3 4 3 2" xfId="23338"/>
    <cellStyle name="Normal 3 3 4 3 2 2" xfId="23339"/>
    <cellStyle name="Normal 3 3 4 3 2 2 2" xfId="23340"/>
    <cellStyle name="Normal 3 3 4 3 2 2 2 2" xfId="23341"/>
    <cellStyle name="Normal 3 3 4 3 2 2 2 2 2" xfId="23342"/>
    <cellStyle name="Normal 3 3 4 3 2 2 2 3" xfId="23343"/>
    <cellStyle name="Normal 3 3 4 3 2 2 3" xfId="23344"/>
    <cellStyle name="Normal 3 3 4 3 2 2 3 2" xfId="23345"/>
    <cellStyle name="Normal 3 3 4 3 2 2 4" xfId="23346"/>
    <cellStyle name="Normal 3 3 4 3 2 3" xfId="23347"/>
    <cellStyle name="Normal 3 3 4 3 2 3 2" xfId="23348"/>
    <cellStyle name="Normal 3 3 4 3 2 3 2 2" xfId="23349"/>
    <cellStyle name="Normal 3 3 4 3 2 3 3" xfId="23350"/>
    <cellStyle name="Normal 3 3 4 3 2 4" xfId="23351"/>
    <cellStyle name="Normal 3 3 4 3 2 4 2" xfId="23352"/>
    <cellStyle name="Normal 3 3 4 3 2 5" xfId="23353"/>
    <cellStyle name="Normal 3 3 4 3 3" xfId="23354"/>
    <cellStyle name="Normal 3 3 4 3 3 2" xfId="23355"/>
    <cellStyle name="Normal 3 3 4 3 3 2 2" xfId="23356"/>
    <cellStyle name="Normal 3 3 4 3 3 2 2 2" xfId="23357"/>
    <cellStyle name="Normal 3 3 4 3 3 2 2 2 2" xfId="23358"/>
    <cellStyle name="Normal 3 3 4 3 3 2 2 3" xfId="23359"/>
    <cellStyle name="Normal 3 3 4 3 3 2 3" xfId="23360"/>
    <cellStyle name="Normal 3 3 4 3 3 2 3 2" xfId="23361"/>
    <cellStyle name="Normal 3 3 4 3 3 2 4" xfId="23362"/>
    <cellStyle name="Normal 3 3 4 3 3 3" xfId="23363"/>
    <cellStyle name="Normal 3 3 4 3 3 3 2" xfId="23364"/>
    <cellStyle name="Normal 3 3 4 3 3 3 2 2" xfId="23365"/>
    <cellStyle name="Normal 3 3 4 3 3 3 3" xfId="23366"/>
    <cellStyle name="Normal 3 3 4 3 3 4" xfId="23367"/>
    <cellStyle name="Normal 3 3 4 3 3 4 2" xfId="23368"/>
    <cellStyle name="Normal 3 3 4 3 3 5" xfId="23369"/>
    <cellStyle name="Normal 3 3 4 3 4" xfId="23370"/>
    <cellStyle name="Normal 3 3 4 3 4 2" xfId="23371"/>
    <cellStyle name="Normal 3 3 4 3 4 2 2" xfId="23372"/>
    <cellStyle name="Normal 3 3 4 3 4 2 2 2" xfId="23373"/>
    <cellStyle name="Normal 3 3 4 3 4 2 3" xfId="23374"/>
    <cellStyle name="Normal 3 3 4 3 4 3" xfId="23375"/>
    <cellStyle name="Normal 3 3 4 3 4 3 2" xfId="23376"/>
    <cellStyle name="Normal 3 3 4 3 4 4" xfId="23377"/>
    <cellStyle name="Normal 3 3 4 3 5" xfId="23378"/>
    <cellStyle name="Normal 3 3 4 3 5 2" xfId="23379"/>
    <cellStyle name="Normal 3 3 4 3 5 2 2" xfId="23380"/>
    <cellStyle name="Normal 3 3 4 3 5 3" xfId="23381"/>
    <cellStyle name="Normal 3 3 4 3 6" xfId="23382"/>
    <cellStyle name="Normal 3 3 4 3 6 2" xfId="23383"/>
    <cellStyle name="Normal 3 3 4 3 7" xfId="23384"/>
    <cellStyle name="Normal 3 3 4 3 8" xfId="23385"/>
    <cellStyle name="Normal 3 3 4 4" xfId="23386"/>
    <cellStyle name="Normal 3 3 4 4 2" xfId="23387"/>
    <cellStyle name="Normal 3 3 4 4 2 2" xfId="23388"/>
    <cellStyle name="Normal 3 3 4 4 2 2 2" xfId="23389"/>
    <cellStyle name="Normal 3 3 4 4 2 2 2 2" xfId="23390"/>
    <cellStyle name="Normal 3 3 4 4 2 2 3" xfId="23391"/>
    <cellStyle name="Normal 3 3 4 4 2 3" xfId="23392"/>
    <cellStyle name="Normal 3 3 4 4 2 3 2" xfId="23393"/>
    <cellStyle name="Normal 3 3 4 4 2 4" xfId="23394"/>
    <cellStyle name="Normal 3 3 4 4 3" xfId="23395"/>
    <cellStyle name="Normal 3 3 4 4 3 2" xfId="23396"/>
    <cellStyle name="Normal 3 3 4 4 3 2 2" xfId="23397"/>
    <cellStyle name="Normal 3 3 4 4 3 3" xfId="23398"/>
    <cellStyle name="Normal 3 3 4 4 4" xfId="23399"/>
    <cellStyle name="Normal 3 3 4 4 4 2" xfId="23400"/>
    <cellStyle name="Normal 3 3 4 4 5" xfId="23401"/>
    <cellStyle name="Normal 3 3 4 5" xfId="23402"/>
    <cellStyle name="Normal 3 3 4 5 2" xfId="23403"/>
    <cellStyle name="Normal 3 3 4 5 2 2" xfId="23404"/>
    <cellStyle name="Normal 3 3 4 5 2 2 2" xfId="23405"/>
    <cellStyle name="Normal 3 3 4 5 2 2 2 2" xfId="23406"/>
    <cellStyle name="Normal 3 3 4 5 2 2 3" xfId="23407"/>
    <cellStyle name="Normal 3 3 4 5 2 3" xfId="23408"/>
    <cellStyle name="Normal 3 3 4 5 2 3 2" xfId="23409"/>
    <cellStyle name="Normal 3 3 4 5 2 4" xfId="23410"/>
    <cellStyle name="Normal 3 3 4 5 3" xfId="23411"/>
    <cellStyle name="Normal 3 3 4 5 3 2" xfId="23412"/>
    <cellStyle name="Normal 3 3 4 5 3 2 2" xfId="23413"/>
    <cellStyle name="Normal 3 3 4 5 3 3" xfId="23414"/>
    <cellStyle name="Normal 3 3 4 5 4" xfId="23415"/>
    <cellStyle name="Normal 3 3 4 5 4 2" xfId="23416"/>
    <cellStyle name="Normal 3 3 4 5 5" xfId="23417"/>
    <cellStyle name="Normal 3 3 4 6" xfId="23418"/>
    <cellStyle name="Normal 3 3 4 6 2" xfId="23419"/>
    <cellStyle name="Normal 3 3 4 6 2 2" xfId="23420"/>
    <cellStyle name="Normal 3 3 4 6 2 2 2" xfId="23421"/>
    <cellStyle name="Normal 3 3 4 6 2 2 2 2" xfId="23422"/>
    <cellStyle name="Normal 3 3 4 6 2 2 3" xfId="23423"/>
    <cellStyle name="Normal 3 3 4 6 2 3" xfId="23424"/>
    <cellStyle name="Normal 3 3 4 6 2 3 2" xfId="23425"/>
    <cellStyle name="Normal 3 3 4 6 2 4" xfId="23426"/>
    <cellStyle name="Normal 3 3 4 6 3" xfId="23427"/>
    <cellStyle name="Normal 3 3 4 6 3 2" xfId="23428"/>
    <cellStyle name="Normal 3 3 4 6 3 2 2" xfId="23429"/>
    <cellStyle name="Normal 3 3 4 6 3 3" xfId="23430"/>
    <cellStyle name="Normal 3 3 4 6 4" xfId="23431"/>
    <cellStyle name="Normal 3 3 4 6 4 2" xfId="23432"/>
    <cellStyle name="Normal 3 3 4 6 5" xfId="23433"/>
    <cellStyle name="Normal 3 3 4 7" xfId="23434"/>
    <cellStyle name="Normal 3 3 4 7 2" xfId="23435"/>
    <cellStyle name="Normal 3 3 4 7 2 2" xfId="23436"/>
    <cellStyle name="Normal 3 3 4 7 2 2 2" xfId="23437"/>
    <cellStyle name="Normal 3 3 4 7 2 3" xfId="23438"/>
    <cellStyle name="Normal 3 3 4 7 3" xfId="23439"/>
    <cellStyle name="Normal 3 3 4 7 3 2" xfId="23440"/>
    <cellStyle name="Normal 3 3 4 7 4" xfId="23441"/>
    <cellStyle name="Normal 3 3 4 8" xfId="23442"/>
    <cellStyle name="Normal 3 3 4 8 2" xfId="23443"/>
    <cellStyle name="Normal 3 3 4 8 2 2" xfId="23444"/>
    <cellStyle name="Normal 3 3 4 8 3" xfId="23445"/>
    <cellStyle name="Normal 3 3 4 9" xfId="23446"/>
    <cellStyle name="Normal 3 3 4 9 2" xfId="23447"/>
    <cellStyle name="Normal 3 3 5" xfId="23448"/>
    <cellStyle name="Normal 3 3 5 10" xfId="23449"/>
    <cellStyle name="Normal 3 3 5 11" xfId="23450"/>
    <cellStyle name="Normal 3 3 5 2" xfId="23451"/>
    <cellStyle name="Normal 3 3 5 2 2" xfId="23452"/>
    <cellStyle name="Normal 3 3 5 2 2 2" xfId="23453"/>
    <cellStyle name="Normal 3 3 5 2 2 2 2" xfId="23454"/>
    <cellStyle name="Normal 3 3 5 2 2 2 2 2" xfId="23455"/>
    <cellStyle name="Normal 3 3 5 2 2 2 2 2 2" xfId="23456"/>
    <cellStyle name="Normal 3 3 5 2 2 2 2 3" xfId="23457"/>
    <cellStyle name="Normal 3 3 5 2 2 2 3" xfId="23458"/>
    <cellStyle name="Normal 3 3 5 2 2 2 3 2" xfId="23459"/>
    <cellStyle name="Normal 3 3 5 2 2 2 4" xfId="23460"/>
    <cellStyle name="Normal 3 3 5 2 2 3" xfId="23461"/>
    <cellStyle name="Normal 3 3 5 2 2 3 2" xfId="23462"/>
    <cellStyle name="Normal 3 3 5 2 2 3 2 2" xfId="23463"/>
    <cellStyle name="Normal 3 3 5 2 2 3 3" xfId="23464"/>
    <cellStyle name="Normal 3 3 5 2 2 4" xfId="23465"/>
    <cellStyle name="Normal 3 3 5 2 2 4 2" xfId="23466"/>
    <cellStyle name="Normal 3 3 5 2 2 5" xfId="23467"/>
    <cellStyle name="Normal 3 3 5 2 3" xfId="23468"/>
    <cellStyle name="Normal 3 3 5 2 3 2" xfId="23469"/>
    <cellStyle name="Normal 3 3 5 2 3 2 2" xfId="23470"/>
    <cellStyle name="Normal 3 3 5 2 3 2 2 2" xfId="23471"/>
    <cellStyle name="Normal 3 3 5 2 3 2 2 2 2" xfId="23472"/>
    <cellStyle name="Normal 3 3 5 2 3 2 2 3" xfId="23473"/>
    <cellStyle name="Normal 3 3 5 2 3 2 3" xfId="23474"/>
    <cellStyle name="Normal 3 3 5 2 3 2 3 2" xfId="23475"/>
    <cellStyle name="Normal 3 3 5 2 3 2 4" xfId="23476"/>
    <cellStyle name="Normal 3 3 5 2 3 3" xfId="23477"/>
    <cellStyle name="Normal 3 3 5 2 3 3 2" xfId="23478"/>
    <cellStyle name="Normal 3 3 5 2 3 3 2 2" xfId="23479"/>
    <cellStyle name="Normal 3 3 5 2 3 3 3" xfId="23480"/>
    <cellStyle name="Normal 3 3 5 2 3 4" xfId="23481"/>
    <cellStyle name="Normal 3 3 5 2 3 4 2" xfId="23482"/>
    <cellStyle name="Normal 3 3 5 2 3 5" xfId="23483"/>
    <cellStyle name="Normal 3 3 5 2 4" xfId="23484"/>
    <cellStyle name="Normal 3 3 5 2 4 2" xfId="23485"/>
    <cellStyle name="Normal 3 3 5 2 4 2 2" xfId="23486"/>
    <cellStyle name="Normal 3 3 5 2 4 2 2 2" xfId="23487"/>
    <cellStyle name="Normal 3 3 5 2 4 2 3" xfId="23488"/>
    <cellStyle name="Normal 3 3 5 2 4 3" xfId="23489"/>
    <cellStyle name="Normal 3 3 5 2 4 3 2" xfId="23490"/>
    <cellStyle name="Normal 3 3 5 2 4 4" xfId="23491"/>
    <cellStyle name="Normal 3 3 5 2 5" xfId="23492"/>
    <cellStyle name="Normal 3 3 5 2 5 2" xfId="23493"/>
    <cellStyle name="Normal 3 3 5 2 5 2 2" xfId="23494"/>
    <cellStyle name="Normal 3 3 5 2 5 3" xfId="23495"/>
    <cellStyle name="Normal 3 3 5 2 6" xfId="23496"/>
    <cellStyle name="Normal 3 3 5 2 6 2" xfId="23497"/>
    <cellStyle name="Normal 3 3 5 2 7" xfId="23498"/>
    <cellStyle name="Normal 3 3 5 2 8" xfId="23499"/>
    <cellStyle name="Normal 3 3 5 3" xfId="23500"/>
    <cellStyle name="Normal 3 3 5 3 2" xfId="23501"/>
    <cellStyle name="Normal 3 3 5 3 2 2" xfId="23502"/>
    <cellStyle name="Normal 3 3 5 3 2 2 2" xfId="23503"/>
    <cellStyle name="Normal 3 3 5 3 2 2 2 2" xfId="23504"/>
    <cellStyle name="Normal 3 3 5 3 2 2 3" xfId="23505"/>
    <cellStyle name="Normal 3 3 5 3 2 3" xfId="23506"/>
    <cellStyle name="Normal 3 3 5 3 2 3 2" xfId="23507"/>
    <cellStyle name="Normal 3 3 5 3 2 4" xfId="23508"/>
    <cellStyle name="Normal 3 3 5 3 3" xfId="23509"/>
    <cellStyle name="Normal 3 3 5 3 3 2" xfId="23510"/>
    <cellStyle name="Normal 3 3 5 3 3 2 2" xfId="23511"/>
    <cellStyle name="Normal 3 3 5 3 3 3" xfId="23512"/>
    <cellStyle name="Normal 3 3 5 3 4" xfId="23513"/>
    <cellStyle name="Normal 3 3 5 3 4 2" xfId="23514"/>
    <cellStyle name="Normal 3 3 5 3 5" xfId="23515"/>
    <cellStyle name="Normal 3 3 5 4" xfId="23516"/>
    <cellStyle name="Normal 3 3 5 4 2" xfId="23517"/>
    <cellStyle name="Normal 3 3 5 4 2 2" xfId="23518"/>
    <cellStyle name="Normal 3 3 5 4 2 2 2" xfId="23519"/>
    <cellStyle name="Normal 3 3 5 4 2 2 2 2" xfId="23520"/>
    <cellStyle name="Normal 3 3 5 4 2 2 3" xfId="23521"/>
    <cellStyle name="Normal 3 3 5 4 2 3" xfId="23522"/>
    <cellStyle name="Normal 3 3 5 4 2 3 2" xfId="23523"/>
    <cellStyle name="Normal 3 3 5 4 2 4" xfId="23524"/>
    <cellStyle name="Normal 3 3 5 4 3" xfId="23525"/>
    <cellStyle name="Normal 3 3 5 4 3 2" xfId="23526"/>
    <cellStyle name="Normal 3 3 5 4 3 2 2" xfId="23527"/>
    <cellStyle name="Normal 3 3 5 4 3 3" xfId="23528"/>
    <cellStyle name="Normal 3 3 5 4 4" xfId="23529"/>
    <cellStyle name="Normal 3 3 5 4 4 2" xfId="23530"/>
    <cellStyle name="Normal 3 3 5 4 5" xfId="23531"/>
    <cellStyle name="Normal 3 3 5 5" xfId="23532"/>
    <cellStyle name="Normal 3 3 5 5 2" xfId="23533"/>
    <cellStyle name="Normal 3 3 5 5 2 2" xfId="23534"/>
    <cellStyle name="Normal 3 3 5 5 2 2 2" xfId="23535"/>
    <cellStyle name="Normal 3 3 5 5 2 2 2 2" xfId="23536"/>
    <cellStyle name="Normal 3 3 5 5 2 2 3" xfId="23537"/>
    <cellStyle name="Normal 3 3 5 5 2 3" xfId="23538"/>
    <cellStyle name="Normal 3 3 5 5 2 3 2" xfId="23539"/>
    <cellStyle name="Normal 3 3 5 5 2 4" xfId="23540"/>
    <cellStyle name="Normal 3 3 5 5 3" xfId="23541"/>
    <cellStyle name="Normal 3 3 5 5 3 2" xfId="23542"/>
    <cellStyle name="Normal 3 3 5 5 3 2 2" xfId="23543"/>
    <cellStyle name="Normal 3 3 5 5 3 3" xfId="23544"/>
    <cellStyle name="Normal 3 3 5 5 4" xfId="23545"/>
    <cellStyle name="Normal 3 3 5 5 4 2" xfId="23546"/>
    <cellStyle name="Normal 3 3 5 5 5" xfId="23547"/>
    <cellStyle name="Normal 3 3 5 6" xfId="23548"/>
    <cellStyle name="Normal 3 3 5 6 2" xfId="23549"/>
    <cellStyle name="Normal 3 3 5 6 2 2" xfId="23550"/>
    <cellStyle name="Normal 3 3 5 6 2 2 2" xfId="23551"/>
    <cellStyle name="Normal 3 3 5 6 2 3" xfId="23552"/>
    <cellStyle name="Normal 3 3 5 6 3" xfId="23553"/>
    <cellStyle name="Normal 3 3 5 6 3 2" xfId="23554"/>
    <cellStyle name="Normal 3 3 5 6 4" xfId="23555"/>
    <cellStyle name="Normal 3 3 5 7" xfId="23556"/>
    <cellStyle name="Normal 3 3 5 7 2" xfId="23557"/>
    <cellStyle name="Normal 3 3 5 7 2 2" xfId="23558"/>
    <cellStyle name="Normal 3 3 5 7 3" xfId="23559"/>
    <cellStyle name="Normal 3 3 5 8" xfId="23560"/>
    <cellStyle name="Normal 3 3 5 8 2" xfId="23561"/>
    <cellStyle name="Normal 3 3 5 9" xfId="23562"/>
    <cellStyle name="Normal 3 3 5 9 2" xfId="23563"/>
    <cellStyle name="Normal 3 3 6" xfId="23564"/>
    <cellStyle name="Normal 3 3 6 10" xfId="23565"/>
    <cellStyle name="Normal 3 3 6 11" xfId="23566"/>
    <cellStyle name="Normal 3 3 6 2" xfId="23567"/>
    <cellStyle name="Normal 3 3 6 2 2" xfId="23568"/>
    <cellStyle name="Normal 3 3 6 2 2 2" xfId="23569"/>
    <cellStyle name="Normal 3 3 6 2 2 2 2" xfId="23570"/>
    <cellStyle name="Normal 3 3 6 2 2 2 2 2" xfId="23571"/>
    <cellStyle name="Normal 3 3 6 2 2 2 2 2 2" xfId="23572"/>
    <cellStyle name="Normal 3 3 6 2 2 2 2 3" xfId="23573"/>
    <cellStyle name="Normal 3 3 6 2 2 2 3" xfId="23574"/>
    <cellStyle name="Normal 3 3 6 2 2 2 3 2" xfId="23575"/>
    <cellStyle name="Normal 3 3 6 2 2 2 4" xfId="23576"/>
    <cellStyle name="Normal 3 3 6 2 2 3" xfId="23577"/>
    <cellStyle name="Normal 3 3 6 2 2 3 2" xfId="23578"/>
    <cellStyle name="Normal 3 3 6 2 2 3 2 2" xfId="23579"/>
    <cellStyle name="Normal 3 3 6 2 2 3 3" xfId="23580"/>
    <cellStyle name="Normal 3 3 6 2 2 4" xfId="23581"/>
    <cellStyle name="Normal 3 3 6 2 2 4 2" xfId="23582"/>
    <cellStyle name="Normal 3 3 6 2 2 5" xfId="23583"/>
    <cellStyle name="Normal 3 3 6 2 3" xfId="23584"/>
    <cellStyle name="Normal 3 3 6 2 3 2" xfId="23585"/>
    <cellStyle name="Normal 3 3 6 2 3 2 2" xfId="23586"/>
    <cellStyle name="Normal 3 3 6 2 3 2 2 2" xfId="23587"/>
    <cellStyle name="Normal 3 3 6 2 3 2 2 2 2" xfId="23588"/>
    <cellStyle name="Normal 3 3 6 2 3 2 2 3" xfId="23589"/>
    <cellStyle name="Normal 3 3 6 2 3 2 3" xfId="23590"/>
    <cellStyle name="Normal 3 3 6 2 3 2 3 2" xfId="23591"/>
    <cellStyle name="Normal 3 3 6 2 3 2 4" xfId="23592"/>
    <cellStyle name="Normal 3 3 6 2 3 3" xfId="23593"/>
    <cellStyle name="Normal 3 3 6 2 3 3 2" xfId="23594"/>
    <cellStyle name="Normal 3 3 6 2 3 3 2 2" xfId="23595"/>
    <cellStyle name="Normal 3 3 6 2 3 3 3" xfId="23596"/>
    <cellStyle name="Normal 3 3 6 2 3 4" xfId="23597"/>
    <cellStyle name="Normal 3 3 6 2 3 4 2" xfId="23598"/>
    <cellStyle name="Normal 3 3 6 2 3 5" xfId="23599"/>
    <cellStyle name="Normal 3 3 6 2 4" xfId="23600"/>
    <cellStyle name="Normal 3 3 6 2 4 2" xfId="23601"/>
    <cellStyle name="Normal 3 3 6 2 4 2 2" xfId="23602"/>
    <cellStyle name="Normal 3 3 6 2 4 2 2 2" xfId="23603"/>
    <cellStyle name="Normal 3 3 6 2 4 2 3" xfId="23604"/>
    <cellStyle name="Normal 3 3 6 2 4 3" xfId="23605"/>
    <cellStyle name="Normal 3 3 6 2 4 3 2" xfId="23606"/>
    <cellStyle name="Normal 3 3 6 2 4 4" xfId="23607"/>
    <cellStyle name="Normal 3 3 6 2 5" xfId="23608"/>
    <cellStyle name="Normal 3 3 6 2 5 2" xfId="23609"/>
    <cellStyle name="Normal 3 3 6 2 5 2 2" xfId="23610"/>
    <cellStyle name="Normal 3 3 6 2 5 3" xfId="23611"/>
    <cellStyle name="Normal 3 3 6 2 6" xfId="23612"/>
    <cellStyle name="Normal 3 3 6 2 6 2" xfId="23613"/>
    <cellStyle name="Normal 3 3 6 2 7" xfId="23614"/>
    <cellStyle name="Normal 3 3 6 2 8" xfId="23615"/>
    <cellStyle name="Normal 3 3 6 3" xfId="23616"/>
    <cellStyle name="Normal 3 3 6 3 2" xfId="23617"/>
    <cellStyle name="Normal 3 3 6 3 2 2" xfId="23618"/>
    <cellStyle name="Normal 3 3 6 3 2 2 2" xfId="23619"/>
    <cellStyle name="Normal 3 3 6 3 2 2 2 2" xfId="23620"/>
    <cellStyle name="Normal 3 3 6 3 2 2 3" xfId="23621"/>
    <cellStyle name="Normal 3 3 6 3 2 3" xfId="23622"/>
    <cellStyle name="Normal 3 3 6 3 2 3 2" xfId="23623"/>
    <cellStyle name="Normal 3 3 6 3 2 4" xfId="23624"/>
    <cellStyle name="Normal 3 3 6 3 3" xfId="23625"/>
    <cellStyle name="Normal 3 3 6 3 3 2" xfId="23626"/>
    <cellStyle name="Normal 3 3 6 3 3 2 2" xfId="23627"/>
    <cellStyle name="Normal 3 3 6 3 3 3" xfId="23628"/>
    <cellStyle name="Normal 3 3 6 3 4" xfId="23629"/>
    <cellStyle name="Normal 3 3 6 3 4 2" xfId="23630"/>
    <cellStyle name="Normal 3 3 6 3 5" xfId="23631"/>
    <cellStyle name="Normal 3 3 6 4" xfId="23632"/>
    <cellStyle name="Normal 3 3 6 4 2" xfId="23633"/>
    <cellStyle name="Normal 3 3 6 4 2 2" xfId="23634"/>
    <cellStyle name="Normal 3 3 6 4 2 2 2" xfId="23635"/>
    <cellStyle name="Normal 3 3 6 4 2 2 2 2" xfId="23636"/>
    <cellStyle name="Normal 3 3 6 4 2 2 3" xfId="23637"/>
    <cellStyle name="Normal 3 3 6 4 2 3" xfId="23638"/>
    <cellStyle name="Normal 3 3 6 4 2 3 2" xfId="23639"/>
    <cellStyle name="Normal 3 3 6 4 2 4" xfId="23640"/>
    <cellStyle name="Normal 3 3 6 4 3" xfId="23641"/>
    <cellStyle name="Normal 3 3 6 4 3 2" xfId="23642"/>
    <cellStyle name="Normal 3 3 6 4 3 2 2" xfId="23643"/>
    <cellStyle name="Normal 3 3 6 4 3 3" xfId="23644"/>
    <cellStyle name="Normal 3 3 6 4 4" xfId="23645"/>
    <cellStyle name="Normal 3 3 6 4 4 2" xfId="23646"/>
    <cellStyle name="Normal 3 3 6 4 5" xfId="23647"/>
    <cellStyle name="Normal 3 3 6 5" xfId="23648"/>
    <cellStyle name="Normal 3 3 6 5 2" xfId="23649"/>
    <cellStyle name="Normal 3 3 6 5 2 2" xfId="23650"/>
    <cellStyle name="Normal 3 3 6 5 2 2 2" xfId="23651"/>
    <cellStyle name="Normal 3 3 6 5 2 2 2 2" xfId="23652"/>
    <cellStyle name="Normal 3 3 6 5 2 2 3" xfId="23653"/>
    <cellStyle name="Normal 3 3 6 5 2 3" xfId="23654"/>
    <cellStyle name="Normal 3 3 6 5 2 3 2" xfId="23655"/>
    <cellStyle name="Normal 3 3 6 5 2 4" xfId="23656"/>
    <cellStyle name="Normal 3 3 6 5 3" xfId="23657"/>
    <cellStyle name="Normal 3 3 6 5 3 2" xfId="23658"/>
    <cellStyle name="Normal 3 3 6 5 3 2 2" xfId="23659"/>
    <cellStyle name="Normal 3 3 6 5 3 3" xfId="23660"/>
    <cellStyle name="Normal 3 3 6 5 4" xfId="23661"/>
    <cellStyle name="Normal 3 3 6 5 4 2" xfId="23662"/>
    <cellStyle name="Normal 3 3 6 5 5" xfId="23663"/>
    <cellStyle name="Normal 3 3 6 6" xfId="23664"/>
    <cellStyle name="Normal 3 3 6 6 2" xfId="23665"/>
    <cellStyle name="Normal 3 3 6 6 2 2" xfId="23666"/>
    <cellStyle name="Normal 3 3 6 6 2 2 2" xfId="23667"/>
    <cellStyle name="Normal 3 3 6 6 2 3" xfId="23668"/>
    <cellStyle name="Normal 3 3 6 6 3" xfId="23669"/>
    <cellStyle name="Normal 3 3 6 6 3 2" xfId="23670"/>
    <cellStyle name="Normal 3 3 6 6 4" xfId="23671"/>
    <cellStyle name="Normal 3 3 6 7" xfId="23672"/>
    <cellStyle name="Normal 3 3 6 7 2" xfId="23673"/>
    <cellStyle name="Normal 3 3 6 7 2 2" xfId="23674"/>
    <cellStyle name="Normal 3 3 6 7 3" xfId="23675"/>
    <cellStyle name="Normal 3 3 6 8" xfId="23676"/>
    <cellStyle name="Normal 3 3 6 8 2" xfId="23677"/>
    <cellStyle name="Normal 3 3 6 9" xfId="23678"/>
    <cellStyle name="Normal 3 3 6 9 2" xfId="23679"/>
    <cellStyle name="Normal 3 3 7" xfId="23680"/>
    <cellStyle name="Normal 3 3 7 2" xfId="23681"/>
    <cellStyle name="Normal 3 3 7 2 2" xfId="23682"/>
    <cellStyle name="Normal 3 3 7 2 2 2" xfId="23683"/>
    <cellStyle name="Normal 3 3 7 2 2 2 2" xfId="23684"/>
    <cellStyle name="Normal 3 3 7 2 2 2 2 2" xfId="23685"/>
    <cellStyle name="Normal 3 3 7 2 2 2 3" xfId="23686"/>
    <cellStyle name="Normal 3 3 7 2 2 3" xfId="23687"/>
    <cellStyle name="Normal 3 3 7 2 2 3 2" xfId="23688"/>
    <cellStyle name="Normal 3 3 7 2 2 4" xfId="23689"/>
    <cellStyle name="Normal 3 3 7 2 3" xfId="23690"/>
    <cellStyle name="Normal 3 3 7 2 3 2" xfId="23691"/>
    <cellStyle name="Normal 3 3 7 2 3 2 2" xfId="23692"/>
    <cellStyle name="Normal 3 3 7 2 3 3" xfId="23693"/>
    <cellStyle name="Normal 3 3 7 2 4" xfId="23694"/>
    <cellStyle name="Normal 3 3 7 2 4 2" xfId="23695"/>
    <cellStyle name="Normal 3 3 7 2 5" xfId="23696"/>
    <cellStyle name="Normal 3 3 7 3" xfId="23697"/>
    <cellStyle name="Normal 3 3 7 3 2" xfId="23698"/>
    <cellStyle name="Normal 3 3 7 3 2 2" xfId="23699"/>
    <cellStyle name="Normal 3 3 7 3 2 2 2" xfId="23700"/>
    <cellStyle name="Normal 3 3 7 3 2 2 2 2" xfId="23701"/>
    <cellStyle name="Normal 3 3 7 3 2 2 3" xfId="23702"/>
    <cellStyle name="Normal 3 3 7 3 2 3" xfId="23703"/>
    <cellStyle name="Normal 3 3 7 3 2 3 2" xfId="23704"/>
    <cellStyle name="Normal 3 3 7 3 2 4" xfId="23705"/>
    <cellStyle name="Normal 3 3 7 3 3" xfId="23706"/>
    <cellStyle name="Normal 3 3 7 3 3 2" xfId="23707"/>
    <cellStyle name="Normal 3 3 7 3 3 2 2" xfId="23708"/>
    <cellStyle name="Normal 3 3 7 3 3 3" xfId="23709"/>
    <cellStyle name="Normal 3 3 7 3 4" xfId="23710"/>
    <cellStyle name="Normal 3 3 7 3 4 2" xfId="23711"/>
    <cellStyle name="Normal 3 3 7 3 5" xfId="23712"/>
    <cellStyle name="Normal 3 3 7 4" xfId="23713"/>
    <cellStyle name="Normal 3 3 7 4 2" xfId="23714"/>
    <cellStyle name="Normal 3 3 7 4 2 2" xfId="23715"/>
    <cellStyle name="Normal 3 3 7 4 2 2 2" xfId="23716"/>
    <cellStyle name="Normal 3 3 7 4 2 3" xfId="23717"/>
    <cellStyle name="Normal 3 3 7 4 3" xfId="23718"/>
    <cellStyle name="Normal 3 3 7 4 3 2" xfId="23719"/>
    <cellStyle name="Normal 3 3 7 4 4" xfId="23720"/>
    <cellStyle name="Normal 3 3 7 5" xfId="23721"/>
    <cellStyle name="Normal 3 3 7 5 2" xfId="23722"/>
    <cellStyle name="Normal 3 3 7 5 2 2" xfId="23723"/>
    <cellStyle name="Normal 3 3 7 5 3" xfId="23724"/>
    <cellStyle name="Normal 3 3 7 6" xfId="23725"/>
    <cellStyle name="Normal 3 3 7 6 2" xfId="23726"/>
    <cellStyle name="Normal 3 3 7 7" xfId="23727"/>
    <cellStyle name="Normal 3 3 7 8" xfId="23728"/>
    <cellStyle name="Normal 3 3 8" xfId="23729"/>
    <cellStyle name="Normal 3 3 8 2" xfId="23730"/>
    <cellStyle name="Normal 3 3 8 2 2" xfId="23731"/>
    <cellStyle name="Normal 3 3 8 2 2 2" xfId="23732"/>
    <cellStyle name="Normal 3 3 8 2 2 2 2" xfId="23733"/>
    <cellStyle name="Normal 3 3 8 2 2 3" xfId="23734"/>
    <cellStyle name="Normal 3 3 8 2 3" xfId="23735"/>
    <cellStyle name="Normal 3 3 8 2 3 2" xfId="23736"/>
    <cellStyle name="Normal 3 3 8 2 4" xfId="23737"/>
    <cellStyle name="Normal 3 3 8 3" xfId="23738"/>
    <cellStyle name="Normal 3 3 8 3 2" xfId="23739"/>
    <cellStyle name="Normal 3 3 8 3 2 2" xfId="23740"/>
    <cellStyle name="Normal 3 3 8 3 3" xfId="23741"/>
    <cellStyle name="Normal 3 3 8 4" xfId="23742"/>
    <cellStyle name="Normal 3 3 8 4 2" xfId="23743"/>
    <cellStyle name="Normal 3 3 8 5" xfId="23744"/>
    <cellStyle name="Normal 3 3 9" xfId="23745"/>
    <cellStyle name="Normal 3 3 9 2" xfId="23746"/>
    <cellStyle name="Normal 3 3 9 2 2" xfId="23747"/>
    <cellStyle name="Normal 3 3 9 2 2 2" xfId="23748"/>
    <cellStyle name="Normal 3 3 9 2 2 2 2" xfId="23749"/>
    <cellStyle name="Normal 3 3 9 2 2 3" xfId="23750"/>
    <cellStyle name="Normal 3 3 9 2 3" xfId="23751"/>
    <cellStyle name="Normal 3 3 9 2 3 2" xfId="23752"/>
    <cellStyle name="Normal 3 3 9 2 4" xfId="23753"/>
    <cellStyle name="Normal 3 3 9 3" xfId="23754"/>
    <cellStyle name="Normal 3 3 9 3 2" xfId="23755"/>
    <cellStyle name="Normal 3 3 9 3 2 2" xfId="23756"/>
    <cellStyle name="Normal 3 3 9 3 3" xfId="23757"/>
    <cellStyle name="Normal 3 3 9 4" xfId="23758"/>
    <cellStyle name="Normal 3 3 9 4 2" xfId="23759"/>
    <cellStyle name="Normal 3 3 9 5" xfId="23760"/>
    <cellStyle name="Normal 3 4" xfId="23761"/>
    <cellStyle name="Normal 3 4 10" xfId="23762"/>
    <cellStyle name="Normal 3 4 10 2" xfId="23763"/>
    <cellStyle name="Normal 3 4 10 2 2" xfId="23764"/>
    <cellStyle name="Normal 3 4 10 2 2 2" xfId="23765"/>
    <cellStyle name="Normal 3 4 10 2 3" xfId="23766"/>
    <cellStyle name="Normal 3 4 10 3" xfId="23767"/>
    <cellStyle name="Normal 3 4 10 3 2" xfId="23768"/>
    <cellStyle name="Normal 3 4 10 4" xfId="23769"/>
    <cellStyle name="Normal 3 4 11" xfId="23770"/>
    <cellStyle name="Normal 3 4 11 2" xfId="23771"/>
    <cellStyle name="Normal 3 4 11 2 2" xfId="23772"/>
    <cellStyle name="Normal 3 4 11 3" xfId="23773"/>
    <cellStyle name="Normal 3 4 12" xfId="23774"/>
    <cellStyle name="Normal 3 4 12 2" xfId="23775"/>
    <cellStyle name="Normal 3 4 13" xfId="23776"/>
    <cellStyle name="Normal 3 4 13 2" xfId="23777"/>
    <cellStyle name="Normal 3 4 14" xfId="23778"/>
    <cellStyle name="Normal 3 4 15" xfId="23779"/>
    <cellStyle name="Normal 3 4 2" xfId="23780"/>
    <cellStyle name="Normal 3 4 2 10" xfId="23781"/>
    <cellStyle name="Normal 3 4 2 10 2" xfId="23782"/>
    <cellStyle name="Normal 3 4 2 11" xfId="23783"/>
    <cellStyle name="Normal 3 4 2 11 2" xfId="23784"/>
    <cellStyle name="Normal 3 4 2 12" xfId="23785"/>
    <cellStyle name="Normal 3 4 2 13" xfId="23786"/>
    <cellStyle name="Normal 3 4 2 2" xfId="23787"/>
    <cellStyle name="Normal 3 4 2 2 10" xfId="23788"/>
    <cellStyle name="Normal 3 4 2 2 11" xfId="23789"/>
    <cellStyle name="Normal 3 4 2 2 2" xfId="23790"/>
    <cellStyle name="Normal 3 4 2 2 2 2" xfId="23791"/>
    <cellStyle name="Normal 3 4 2 2 2 2 2" xfId="23792"/>
    <cellStyle name="Normal 3 4 2 2 2 2 2 2" xfId="23793"/>
    <cellStyle name="Normal 3 4 2 2 2 2 2 2 2" xfId="23794"/>
    <cellStyle name="Normal 3 4 2 2 2 2 2 2 2 2" xfId="23795"/>
    <cellStyle name="Normal 3 4 2 2 2 2 2 2 3" xfId="23796"/>
    <cellStyle name="Normal 3 4 2 2 2 2 2 3" xfId="23797"/>
    <cellStyle name="Normal 3 4 2 2 2 2 2 3 2" xfId="23798"/>
    <cellStyle name="Normal 3 4 2 2 2 2 2 4" xfId="23799"/>
    <cellStyle name="Normal 3 4 2 2 2 2 3" xfId="23800"/>
    <cellStyle name="Normal 3 4 2 2 2 2 3 2" xfId="23801"/>
    <cellStyle name="Normal 3 4 2 2 2 2 3 2 2" xfId="23802"/>
    <cellStyle name="Normal 3 4 2 2 2 2 3 3" xfId="23803"/>
    <cellStyle name="Normal 3 4 2 2 2 2 4" xfId="23804"/>
    <cellStyle name="Normal 3 4 2 2 2 2 4 2" xfId="23805"/>
    <cellStyle name="Normal 3 4 2 2 2 2 5" xfId="23806"/>
    <cellStyle name="Normal 3 4 2 2 2 3" xfId="23807"/>
    <cellStyle name="Normal 3 4 2 2 2 3 2" xfId="23808"/>
    <cellStyle name="Normal 3 4 2 2 2 3 2 2" xfId="23809"/>
    <cellStyle name="Normal 3 4 2 2 2 3 2 2 2" xfId="23810"/>
    <cellStyle name="Normal 3 4 2 2 2 3 2 2 2 2" xfId="23811"/>
    <cellStyle name="Normal 3 4 2 2 2 3 2 2 3" xfId="23812"/>
    <cellStyle name="Normal 3 4 2 2 2 3 2 3" xfId="23813"/>
    <cellStyle name="Normal 3 4 2 2 2 3 2 3 2" xfId="23814"/>
    <cellStyle name="Normal 3 4 2 2 2 3 2 4" xfId="23815"/>
    <cellStyle name="Normal 3 4 2 2 2 3 3" xfId="23816"/>
    <cellStyle name="Normal 3 4 2 2 2 3 3 2" xfId="23817"/>
    <cellStyle name="Normal 3 4 2 2 2 3 3 2 2" xfId="23818"/>
    <cellStyle name="Normal 3 4 2 2 2 3 3 3" xfId="23819"/>
    <cellStyle name="Normal 3 4 2 2 2 3 4" xfId="23820"/>
    <cellStyle name="Normal 3 4 2 2 2 3 4 2" xfId="23821"/>
    <cellStyle name="Normal 3 4 2 2 2 3 5" xfId="23822"/>
    <cellStyle name="Normal 3 4 2 2 2 4" xfId="23823"/>
    <cellStyle name="Normal 3 4 2 2 2 4 2" xfId="23824"/>
    <cellStyle name="Normal 3 4 2 2 2 4 2 2" xfId="23825"/>
    <cellStyle name="Normal 3 4 2 2 2 4 2 2 2" xfId="23826"/>
    <cellStyle name="Normal 3 4 2 2 2 4 2 3" xfId="23827"/>
    <cellStyle name="Normal 3 4 2 2 2 4 3" xfId="23828"/>
    <cellStyle name="Normal 3 4 2 2 2 4 3 2" xfId="23829"/>
    <cellStyle name="Normal 3 4 2 2 2 4 4" xfId="23830"/>
    <cellStyle name="Normal 3 4 2 2 2 5" xfId="23831"/>
    <cellStyle name="Normal 3 4 2 2 2 5 2" xfId="23832"/>
    <cellStyle name="Normal 3 4 2 2 2 5 2 2" xfId="23833"/>
    <cellStyle name="Normal 3 4 2 2 2 5 3" xfId="23834"/>
    <cellStyle name="Normal 3 4 2 2 2 6" xfId="23835"/>
    <cellStyle name="Normal 3 4 2 2 2 6 2" xfId="23836"/>
    <cellStyle name="Normal 3 4 2 2 2 7" xfId="23837"/>
    <cellStyle name="Normal 3 4 2 2 2 8" xfId="23838"/>
    <cellStyle name="Normal 3 4 2 2 3" xfId="23839"/>
    <cellStyle name="Normal 3 4 2 2 3 2" xfId="23840"/>
    <cellStyle name="Normal 3 4 2 2 3 2 2" xfId="23841"/>
    <cellStyle name="Normal 3 4 2 2 3 2 2 2" xfId="23842"/>
    <cellStyle name="Normal 3 4 2 2 3 2 2 2 2" xfId="23843"/>
    <cellStyle name="Normal 3 4 2 2 3 2 2 3" xfId="23844"/>
    <cellStyle name="Normal 3 4 2 2 3 2 3" xfId="23845"/>
    <cellStyle name="Normal 3 4 2 2 3 2 3 2" xfId="23846"/>
    <cellStyle name="Normal 3 4 2 2 3 2 4" xfId="23847"/>
    <cellStyle name="Normal 3 4 2 2 3 3" xfId="23848"/>
    <cellStyle name="Normal 3 4 2 2 3 3 2" xfId="23849"/>
    <cellStyle name="Normal 3 4 2 2 3 3 2 2" xfId="23850"/>
    <cellStyle name="Normal 3 4 2 2 3 3 3" xfId="23851"/>
    <cellStyle name="Normal 3 4 2 2 3 4" xfId="23852"/>
    <cellStyle name="Normal 3 4 2 2 3 4 2" xfId="23853"/>
    <cellStyle name="Normal 3 4 2 2 3 5" xfId="23854"/>
    <cellStyle name="Normal 3 4 2 2 4" xfId="23855"/>
    <cellStyle name="Normal 3 4 2 2 4 2" xfId="23856"/>
    <cellStyle name="Normal 3 4 2 2 4 2 2" xfId="23857"/>
    <cellStyle name="Normal 3 4 2 2 4 2 2 2" xfId="23858"/>
    <cellStyle name="Normal 3 4 2 2 4 2 2 2 2" xfId="23859"/>
    <cellStyle name="Normal 3 4 2 2 4 2 2 3" xfId="23860"/>
    <cellStyle name="Normal 3 4 2 2 4 2 3" xfId="23861"/>
    <cellStyle name="Normal 3 4 2 2 4 2 3 2" xfId="23862"/>
    <cellStyle name="Normal 3 4 2 2 4 2 4" xfId="23863"/>
    <cellStyle name="Normal 3 4 2 2 4 3" xfId="23864"/>
    <cellStyle name="Normal 3 4 2 2 4 3 2" xfId="23865"/>
    <cellStyle name="Normal 3 4 2 2 4 3 2 2" xfId="23866"/>
    <cellStyle name="Normal 3 4 2 2 4 3 3" xfId="23867"/>
    <cellStyle name="Normal 3 4 2 2 4 4" xfId="23868"/>
    <cellStyle name="Normal 3 4 2 2 4 4 2" xfId="23869"/>
    <cellStyle name="Normal 3 4 2 2 4 5" xfId="23870"/>
    <cellStyle name="Normal 3 4 2 2 5" xfId="23871"/>
    <cellStyle name="Normal 3 4 2 2 5 2" xfId="23872"/>
    <cellStyle name="Normal 3 4 2 2 5 2 2" xfId="23873"/>
    <cellStyle name="Normal 3 4 2 2 5 2 2 2" xfId="23874"/>
    <cellStyle name="Normal 3 4 2 2 5 2 2 2 2" xfId="23875"/>
    <cellStyle name="Normal 3 4 2 2 5 2 2 3" xfId="23876"/>
    <cellStyle name="Normal 3 4 2 2 5 2 3" xfId="23877"/>
    <cellStyle name="Normal 3 4 2 2 5 2 3 2" xfId="23878"/>
    <cellStyle name="Normal 3 4 2 2 5 2 4" xfId="23879"/>
    <cellStyle name="Normal 3 4 2 2 5 3" xfId="23880"/>
    <cellStyle name="Normal 3 4 2 2 5 3 2" xfId="23881"/>
    <cellStyle name="Normal 3 4 2 2 5 3 2 2" xfId="23882"/>
    <cellStyle name="Normal 3 4 2 2 5 3 3" xfId="23883"/>
    <cellStyle name="Normal 3 4 2 2 5 4" xfId="23884"/>
    <cellStyle name="Normal 3 4 2 2 5 4 2" xfId="23885"/>
    <cellStyle name="Normal 3 4 2 2 5 5" xfId="23886"/>
    <cellStyle name="Normal 3 4 2 2 6" xfId="23887"/>
    <cellStyle name="Normal 3 4 2 2 6 2" xfId="23888"/>
    <cellStyle name="Normal 3 4 2 2 6 2 2" xfId="23889"/>
    <cellStyle name="Normal 3 4 2 2 6 2 2 2" xfId="23890"/>
    <cellStyle name="Normal 3 4 2 2 6 2 3" xfId="23891"/>
    <cellStyle name="Normal 3 4 2 2 6 3" xfId="23892"/>
    <cellStyle name="Normal 3 4 2 2 6 3 2" xfId="23893"/>
    <cellStyle name="Normal 3 4 2 2 6 4" xfId="23894"/>
    <cellStyle name="Normal 3 4 2 2 7" xfId="23895"/>
    <cellStyle name="Normal 3 4 2 2 7 2" xfId="23896"/>
    <cellStyle name="Normal 3 4 2 2 7 2 2" xfId="23897"/>
    <cellStyle name="Normal 3 4 2 2 7 3" xfId="23898"/>
    <cellStyle name="Normal 3 4 2 2 8" xfId="23899"/>
    <cellStyle name="Normal 3 4 2 2 8 2" xfId="23900"/>
    <cellStyle name="Normal 3 4 2 2 9" xfId="23901"/>
    <cellStyle name="Normal 3 4 2 2 9 2" xfId="23902"/>
    <cellStyle name="Normal 3 4 2 3" xfId="23903"/>
    <cellStyle name="Normal 3 4 2 3 10" xfId="23904"/>
    <cellStyle name="Normal 3 4 2 3 11" xfId="23905"/>
    <cellStyle name="Normal 3 4 2 3 2" xfId="23906"/>
    <cellStyle name="Normal 3 4 2 3 2 2" xfId="23907"/>
    <cellStyle name="Normal 3 4 2 3 2 2 2" xfId="23908"/>
    <cellStyle name="Normal 3 4 2 3 2 2 2 2" xfId="23909"/>
    <cellStyle name="Normal 3 4 2 3 2 2 2 2 2" xfId="23910"/>
    <cellStyle name="Normal 3 4 2 3 2 2 2 2 2 2" xfId="23911"/>
    <cellStyle name="Normal 3 4 2 3 2 2 2 2 3" xfId="23912"/>
    <cellStyle name="Normal 3 4 2 3 2 2 2 3" xfId="23913"/>
    <cellStyle name="Normal 3 4 2 3 2 2 2 3 2" xfId="23914"/>
    <cellStyle name="Normal 3 4 2 3 2 2 2 4" xfId="23915"/>
    <cellStyle name="Normal 3 4 2 3 2 2 3" xfId="23916"/>
    <cellStyle name="Normal 3 4 2 3 2 2 3 2" xfId="23917"/>
    <cellStyle name="Normal 3 4 2 3 2 2 3 2 2" xfId="23918"/>
    <cellStyle name="Normal 3 4 2 3 2 2 3 3" xfId="23919"/>
    <cellStyle name="Normal 3 4 2 3 2 2 4" xfId="23920"/>
    <cellStyle name="Normal 3 4 2 3 2 2 4 2" xfId="23921"/>
    <cellStyle name="Normal 3 4 2 3 2 2 5" xfId="23922"/>
    <cellStyle name="Normal 3 4 2 3 2 3" xfId="23923"/>
    <cellStyle name="Normal 3 4 2 3 2 3 2" xfId="23924"/>
    <cellStyle name="Normal 3 4 2 3 2 3 2 2" xfId="23925"/>
    <cellStyle name="Normal 3 4 2 3 2 3 2 2 2" xfId="23926"/>
    <cellStyle name="Normal 3 4 2 3 2 3 2 2 2 2" xfId="23927"/>
    <cellStyle name="Normal 3 4 2 3 2 3 2 2 3" xfId="23928"/>
    <cellStyle name="Normal 3 4 2 3 2 3 2 3" xfId="23929"/>
    <cellStyle name="Normal 3 4 2 3 2 3 2 3 2" xfId="23930"/>
    <cellStyle name="Normal 3 4 2 3 2 3 2 4" xfId="23931"/>
    <cellStyle name="Normal 3 4 2 3 2 3 3" xfId="23932"/>
    <cellStyle name="Normal 3 4 2 3 2 3 3 2" xfId="23933"/>
    <cellStyle name="Normal 3 4 2 3 2 3 3 2 2" xfId="23934"/>
    <cellStyle name="Normal 3 4 2 3 2 3 3 3" xfId="23935"/>
    <cellStyle name="Normal 3 4 2 3 2 3 4" xfId="23936"/>
    <cellStyle name="Normal 3 4 2 3 2 3 4 2" xfId="23937"/>
    <cellStyle name="Normal 3 4 2 3 2 3 5" xfId="23938"/>
    <cellStyle name="Normal 3 4 2 3 2 4" xfId="23939"/>
    <cellStyle name="Normal 3 4 2 3 2 4 2" xfId="23940"/>
    <cellStyle name="Normal 3 4 2 3 2 4 2 2" xfId="23941"/>
    <cellStyle name="Normal 3 4 2 3 2 4 2 2 2" xfId="23942"/>
    <cellStyle name="Normal 3 4 2 3 2 4 2 3" xfId="23943"/>
    <cellStyle name="Normal 3 4 2 3 2 4 3" xfId="23944"/>
    <cellStyle name="Normal 3 4 2 3 2 4 3 2" xfId="23945"/>
    <cellStyle name="Normal 3 4 2 3 2 4 4" xfId="23946"/>
    <cellStyle name="Normal 3 4 2 3 2 5" xfId="23947"/>
    <cellStyle name="Normal 3 4 2 3 2 5 2" xfId="23948"/>
    <cellStyle name="Normal 3 4 2 3 2 5 2 2" xfId="23949"/>
    <cellStyle name="Normal 3 4 2 3 2 5 3" xfId="23950"/>
    <cellStyle name="Normal 3 4 2 3 2 6" xfId="23951"/>
    <cellStyle name="Normal 3 4 2 3 2 6 2" xfId="23952"/>
    <cellStyle name="Normal 3 4 2 3 2 7" xfId="23953"/>
    <cellStyle name="Normal 3 4 2 3 2 8" xfId="23954"/>
    <cellStyle name="Normal 3 4 2 3 3" xfId="23955"/>
    <cellStyle name="Normal 3 4 2 3 3 2" xfId="23956"/>
    <cellStyle name="Normal 3 4 2 3 3 2 2" xfId="23957"/>
    <cellStyle name="Normal 3 4 2 3 3 2 2 2" xfId="23958"/>
    <cellStyle name="Normal 3 4 2 3 3 2 2 2 2" xfId="23959"/>
    <cellStyle name="Normal 3 4 2 3 3 2 2 3" xfId="23960"/>
    <cellStyle name="Normal 3 4 2 3 3 2 3" xfId="23961"/>
    <cellStyle name="Normal 3 4 2 3 3 2 3 2" xfId="23962"/>
    <cellStyle name="Normal 3 4 2 3 3 2 4" xfId="23963"/>
    <cellStyle name="Normal 3 4 2 3 3 3" xfId="23964"/>
    <cellStyle name="Normal 3 4 2 3 3 3 2" xfId="23965"/>
    <cellStyle name="Normal 3 4 2 3 3 3 2 2" xfId="23966"/>
    <cellStyle name="Normal 3 4 2 3 3 3 3" xfId="23967"/>
    <cellStyle name="Normal 3 4 2 3 3 4" xfId="23968"/>
    <cellStyle name="Normal 3 4 2 3 3 4 2" xfId="23969"/>
    <cellStyle name="Normal 3 4 2 3 3 5" xfId="23970"/>
    <cellStyle name="Normal 3 4 2 3 4" xfId="23971"/>
    <cellStyle name="Normal 3 4 2 3 4 2" xfId="23972"/>
    <cellStyle name="Normal 3 4 2 3 4 2 2" xfId="23973"/>
    <cellStyle name="Normal 3 4 2 3 4 2 2 2" xfId="23974"/>
    <cellStyle name="Normal 3 4 2 3 4 2 2 2 2" xfId="23975"/>
    <cellStyle name="Normal 3 4 2 3 4 2 2 3" xfId="23976"/>
    <cellStyle name="Normal 3 4 2 3 4 2 3" xfId="23977"/>
    <cellStyle name="Normal 3 4 2 3 4 2 3 2" xfId="23978"/>
    <cellStyle name="Normal 3 4 2 3 4 2 4" xfId="23979"/>
    <cellStyle name="Normal 3 4 2 3 4 3" xfId="23980"/>
    <cellStyle name="Normal 3 4 2 3 4 3 2" xfId="23981"/>
    <cellStyle name="Normal 3 4 2 3 4 3 2 2" xfId="23982"/>
    <cellStyle name="Normal 3 4 2 3 4 3 3" xfId="23983"/>
    <cellStyle name="Normal 3 4 2 3 4 4" xfId="23984"/>
    <cellStyle name="Normal 3 4 2 3 4 4 2" xfId="23985"/>
    <cellStyle name="Normal 3 4 2 3 4 5" xfId="23986"/>
    <cellStyle name="Normal 3 4 2 3 5" xfId="23987"/>
    <cellStyle name="Normal 3 4 2 3 5 2" xfId="23988"/>
    <cellStyle name="Normal 3 4 2 3 5 2 2" xfId="23989"/>
    <cellStyle name="Normal 3 4 2 3 5 2 2 2" xfId="23990"/>
    <cellStyle name="Normal 3 4 2 3 5 2 2 2 2" xfId="23991"/>
    <cellStyle name="Normal 3 4 2 3 5 2 2 3" xfId="23992"/>
    <cellStyle name="Normal 3 4 2 3 5 2 3" xfId="23993"/>
    <cellStyle name="Normal 3 4 2 3 5 2 3 2" xfId="23994"/>
    <cellStyle name="Normal 3 4 2 3 5 2 4" xfId="23995"/>
    <cellStyle name="Normal 3 4 2 3 5 3" xfId="23996"/>
    <cellStyle name="Normal 3 4 2 3 5 3 2" xfId="23997"/>
    <cellStyle name="Normal 3 4 2 3 5 3 2 2" xfId="23998"/>
    <cellStyle name="Normal 3 4 2 3 5 3 3" xfId="23999"/>
    <cellStyle name="Normal 3 4 2 3 5 4" xfId="24000"/>
    <cellStyle name="Normal 3 4 2 3 5 4 2" xfId="24001"/>
    <cellStyle name="Normal 3 4 2 3 5 5" xfId="24002"/>
    <cellStyle name="Normal 3 4 2 3 6" xfId="24003"/>
    <cellStyle name="Normal 3 4 2 3 6 2" xfId="24004"/>
    <cellStyle name="Normal 3 4 2 3 6 2 2" xfId="24005"/>
    <cellStyle name="Normal 3 4 2 3 6 2 2 2" xfId="24006"/>
    <cellStyle name="Normal 3 4 2 3 6 2 3" xfId="24007"/>
    <cellStyle name="Normal 3 4 2 3 6 3" xfId="24008"/>
    <cellStyle name="Normal 3 4 2 3 6 3 2" xfId="24009"/>
    <cellStyle name="Normal 3 4 2 3 6 4" xfId="24010"/>
    <cellStyle name="Normal 3 4 2 3 7" xfId="24011"/>
    <cellStyle name="Normal 3 4 2 3 7 2" xfId="24012"/>
    <cellStyle name="Normal 3 4 2 3 7 2 2" xfId="24013"/>
    <cellStyle name="Normal 3 4 2 3 7 3" xfId="24014"/>
    <cellStyle name="Normal 3 4 2 3 8" xfId="24015"/>
    <cellStyle name="Normal 3 4 2 3 8 2" xfId="24016"/>
    <cellStyle name="Normal 3 4 2 3 9" xfId="24017"/>
    <cellStyle name="Normal 3 4 2 3 9 2" xfId="24018"/>
    <cellStyle name="Normal 3 4 2 4" xfId="24019"/>
    <cellStyle name="Normal 3 4 2 4 2" xfId="24020"/>
    <cellStyle name="Normal 3 4 2 4 2 2" xfId="24021"/>
    <cellStyle name="Normal 3 4 2 4 2 2 2" xfId="24022"/>
    <cellStyle name="Normal 3 4 2 4 2 2 2 2" xfId="24023"/>
    <cellStyle name="Normal 3 4 2 4 2 2 2 2 2" xfId="24024"/>
    <cellStyle name="Normal 3 4 2 4 2 2 2 3" xfId="24025"/>
    <cellStyle name="Normal 3 4 2 4 2 2 3" xfId="24026"/>
    <cellStyle name="Normal 3 4 2 4 2 2 3 2" xfId="24027"/>
    <cellStyle name="Normal 3 4 2 4 2 2 4" xfId="24028"/>
    <cellStyle name="Normal 3 4 2 4 2 3" xfId="24029"/>
    <cellStyle name="Normal 3 4 2 4 2 3 2" xfId="24030"/>
    <cellStyle name="Normal 3 4 2 4 2 3 2 2" xfId="24031"/>
    <cellStyle name="Normal 3 4 2 4 2 3 3" xfId="24032"/>
    <cellStyle name="Normal 3 4 2 4 2 4" xfId="24033"/>
    <cellStyle name="Normal 3 4 2 4 2 4 2" xfId="24034"/>
    <cellStyle name="Normal 3 4 2 4 2 5" xfId="24035"/>
    <cellStyle name="Normal 3 4 2 4 3" xfId="24036"/>
    <cellStyle name="Normal 3 4 2 4 3 2" xfId="24037"/>
    <cellStyle name="Normal 3 4 2 4 3 2 2" xfId="24038"/>
    <cellStyle name="Normal 3 4 2 4 3 2 2 2" xfId="24039"/>
    <cellStyle name="Normal 3 4 2 4 3 2 2 2 2" xfId="24040"/>
    <cellStyle name="Normal 3 4 2 4 3 2 2 3" xfId="24041"/>
    <cellStyle name="Normal 3 4 2 4 3 2 3" xfId="24042"/>
    <cellStyle name="Normal 3 4 2 4 3 2 3 2" xfId="24043"/>
    <cellStyle name="Normal 3 4 2 4 3 2 4" xfId="24044"/>
    <cellStyle name="Normal 3 4 2 4 3 3" xfId="24045"/>
    <cellStyle name="Normal 3 4 2 4 3 3 2" xfId="24046"/>
    <cellStyle name="Normal 3 4 2 4 3 3 2 2" xfId="24047"/>
    <cellStyle name="Normal 3 4 2 4 3 3 3" xfId="24048"/>
    <cellStyle name="Normal 3 4 2 4 3 4" xfId="24049"/>
    <cellStyle name="Normal 3 4 2 4 3 4 2" xfId="24050"/>
    <cellStyle name="Normal 3 4 2 4 3 5" xfId="24051"/>
    <cellStyle name="Normal 3 4 2 4 4" xfId="24052"/>
    <cellStyle name="Normal 3 4 2 4 4 2" xfId="24053"/>
    <cellStyle name="Normal 3 4 2 4 4 2 2" xfId="24054"/>
    <cellStyle name="Normal 3 4 2 4 4 2 2 2" xfId="24055"/>
    <cellStyle name="Normal 3 4 2 4 4 2 3" xfId="24056"/>
    <cellStyle name="Normal 3 4 2 4 4 3" xfId="24057"/>
    <cellStyle name="Normal 3 4 2 4 4 3 2" xfId="24058"/>
    <cellStyle name="Normal 3 4 2 4 4 4" xfId="24059"/>
    <cellStyle name="Normal 3 4 2 4 5" xfId="24060"/>
    <cellStyle name="Normal 3 4 2 4 5 2" xfId="24061"/>
    <cellStyle name="Normal 3 4 2 4 5 2 2" xfId="24062"/>
    <cellStyle name="Normal 3 4 2 4 5 3" xfId="24063"/>
    <cellStyle name="Normal 3 4 2 4 6" xfId="24064"/>
    <cellStyle name="Normal 3 4 2 4 6 2" xfId="24065"/>
    <cellStyle name="Normal 3 4 2 4 7" xfId="24066"/>
    <cellStyle name="Normal 3 4 2 4 8" xfId="24067"/>
    <cellStyle name="Normal 3 4 2 5" xfId="24068"/>
    <cellStyle name="Normal 3 4 2 5 2" xfId="24069"/>
    <cellStyle name="Normal 3 4 2 5 2 2" xfId="24070"/>
    <cellStyle name="Normal 3 4 2 5 2 2 2" xfId="24071"/>
    <cellStyle name="Normal 3 4 2 5 2 2 2 2" xfId="24072"/>
    <cellStyle name="Normal 3 4 2 5 2 2 3" xfId="24073"/>
    <cellStyle name="Normal 3 4 2 5 2 3" xfId="24074"/>
    <cellStyle name="Normal 3 4 2 5 2 3 2" xfId="24075"/>
    <cellStyle name="Normal 3 4 2 5 2 4" xfId="24076"/>
    <cellStyle name="Normal 3 4 2 5 3" xfId="24077"/>
    <cellStyle name="Normal 3 4 2 5 3 2" xfId="24078"/>
    <cellStyle name="Normal 3 4 2 5 3 2 2" xfId="24079"/>
    <cellStyle name="Normal 3 4 2 5 3 3" xfId="24080"/>
    <cellStyle name="Normal 3 4 2 5 4" xfId="24081"/>
    <cellStyle name="Normal 3 4 2 5 4 2" xfId="24082"/>
    <cellStyle name="Normal 3 4 2 5 5" xfId="24083"/>
    <cellStyle name="Normal 3 4 2 6" xfId="24084"/>
    <cellStyle name="Normal 3 4 2 6 2" xfId="24085"/>
    <cellStyle name="Normal 3 4 2 6 2 2" xfId="24086"/>
    <cellStyle name="Normal 3 4 2 6 2 2 2" xfId="24087"/>
    <cellStyle name="Normal 3 4 2 6 2 2 2 2" xfId="24088"/>
    <cellStyle name="Normal 3 4 2 6 2 2 3" xfId="24089"/>
    <cellStyle name="Normal 3 4 2 6 2 3" xfId="24090"/>
    <cellStyle name="Normal 3 4 2 6 2 3 2" xfId="24091"/>
    <cellStyle name="Normal 3 4 2 6 2 4" xfId="24092"/>
    <cellStyle name="Normal 3 4 2 6 3" xfId="24093"/>
    <cellStyle name="Normal 3 4 2 6 3 2" xfId="24094"/>
    <cellStyle name="Normal 3 4 2 6 3 2 2" xfId="24095"/>
    <cellStyle name="Normal 3 4 2 6 3 3" xfId="24096"/>
    <cellStyle name="Normal 3 4 2 6 4" xfId="24097"/>
    <cellStyle name="Normal 3 4 2 6 4 2" xfId="24098"/>
    <cellStyle name="Normal 3 4 2 6 5" xfId="24099"/>
    <cellStyle name="Normal 3 4 2 7" xfId="24100"/>
    <cellStyle name="Normal 3 4 2 7 2" xfId="24101"/>
    <cellStyle name="Normal 3 4 2 7 2 2" xfId="24102"/>
    <cellStyle name="Normal 3 4 2 7 2 2 2" xfId="24103"/>
    <cellStyle name="Normal 3 4 2 7 2 2 2 2" xfId="24104"/>
    <cellStyle name="Normal 3 4 2 7 2 2 3" xfId="24105"/>
    <cellStyle name="Normal 3 4 2 7 2 3" xfId="24106"/>
    <cellStyle name="Normal 3 4 2 7 2 3 2" xfId="24107"/>
    <cellStyle name="Normal 3 4 2 7 2 4" xfId="24108"/>
    <cellStyle name="Normal 3 4 2 7 3" xfId="24109"/>
    <cellStyle name="Normal 3 4 2 7 3 2" xfId="24110"/>
    <cellStyle name="Normal 3 4 2 7 3 2 2" xfId="24111"/>
    <cellStyle name="Normal 3 4 2 7 3 3" xfId="24112"/>
    <cellStyle name="Normal 3 4 2 7 4" xfId="24113"/>
    <cellStyle name="Normal 3 4 2 7 4 2" xfId="24114"/>
    <cellStyle name="Normal 3 4 2 7 5" xfId="24115"/>
    <cellStyle name="Normal 3 4 2 8" xfId="24116"/>
    <cellStyle name="Normal 3 4 2 8 2" xfId="24117"/>
    <cellStyle name="Normal 3 4 2 8 2 2" xfId="24118"/>
    <cellStyle name="Normal 3 4 2 8 2 2 2" xfId="24119"/>
    <cellStyle name="Normal 3 4 2 8 2 3" xfId="24120"/>
    <cellStyle name="Normal 3 4 2 8 3" xfId="24121"/>
    <cellStyle name="Normal 3 4 2 8 3 2" xfId="24122"/>
    <cellStyle name="Normal 3 4 2 8 4" xfId="24123"/>
    <cellStyle name="Normal 3 4 2 9" xfId="24124"/>
    <cellStyle name="Normal 3 4 2 9 2" xfId="24125"/>
    <cellStyle name="Normal 3 4 2 9 2 2" xfId="24126"/>
    <cellStyle name="Normal 3 4 2 9 3" xfId="24127"/>
    <cellStyle name="Normal 3 4 3" xfId="24128"/>
    <cellStyle name="Normal 3 4 3 10" xfId="24129"/>
    <cellStyle name="Normal 3 4 3 10 2" xfId="24130"/>
    <cellStyle name="Normal 3 4 3 11" xfId="24131"/>
    <cellStyle name="Normal 3 4 3 12" xfId="24132"/>
    <cellStyle name="Normal 3 4 3 2" xfId="24133"/>
    <cellStyle name="Normal 3 4 3 2 10" xfId="24134"/>
    <cellStyle name="Normal 3 4 3 2 11" xfId="24135"/>
    <cellStyle name="Normal 3 4 3 2 2" xfId="24136"/>
    <cellStyle name="Normal 3 4 3 2 2 2" xfId="24137"/>
    <cellStyle name="Normal 3 4 3 2 2 2 2" xfId="24138"/>
    <cellStyle name="Normal 3 4 3 2 2 2 2 2" xfId="24139"/>
    <cellStyle name="Normal 3 4 3 2 2 2 2 2 2" xfId="24140"/>
    <cellStyle name="Normal 3 4 3 2 2 2 2 2 2 2" xfId="24141"/>
    <cellStyle name="Normal 3 4 3 2 2 2 2 2 3" xfId="24142"/>
    <cellStyle name="Normal 3 4 3 2 2 2 2 3" xfId="24143"/>
    <cellStyle name="Normal 3 4 3 2 2 2 2 3 2" xfId="24144"/>
    <cellStyle name="Normal 3 4 3 2 2 2 2 4" xfId="24145"/>
    <cellStyle name="Normal 3 4 3 2 2 2 3" xfId="24146"/>
    <cellStyle name="Normal 3 4 3 2 2 2 3 2" xfId="24147"/>
    <cellStyle name="Normal 3 4 3 2 2 2 3 2 2" xfId="24148"/>
    <cellStyle name="Normal 3 4 3 2 2 2 3 3" xfId="24149"/>
    <cellStyle name="Normal 3 4 3 2 2 2 4" xfId="24150"/>
    <cellStyle name="Normal 3 4 3 2 2 2 4 2" xfId="24151"/>
    <cellStyle name="Normal 3 4 3 2 2 2 5" xfId="24152"/>
    <cellStyle name="Normal 3 4 3 2 2 3" xfId="24153"/>
    <cellStyle name="Normal 3 4 3 2 2 3 2" xfId="24154"/>
    <cellStyle name="Normal 3 4 3 2 2 3 2 2" xfId="24155"/>
    <cellStyle name="Normal 3 4 3 2 2 3 2 2 2" xfId="24156"/>
    <cellStyle name="Normal 3 4 3 2 2 3 2 2 2 2" xfId="24157"/>
    <cellStyle name="Normal 3 4 3 2 2 3 2 2 3" xfId="24158"/>
    <cellStyle name="Normal 3 4 3 2 2 3 2 3" xfId="24159"/>
    <cellStyle name="Normal 3 4 3 2 2 3 2 3 2" xfId="24160"/>
    <cellStyle name="Normal 3 4 3 2 2 3 2 4" xfId="24161"/>
    <cellStyle name="Normal 3 4 3 2 2 3 3" xfId="24162"/>
    <cellStyle name="Normal 3 4 3 2 2 3 3 2" xfId="24163"/>
    <cellStyle name="Normal 3 4 3 2 2 3 3 2 2" xfId="24164"/>
    <cellStyle name="Normal 3 4 3 2 2 3 3 3" xfId="24165"/>
    <cellStyle name="Normal 3 4 3 2 2 3 4" xfId="24166"/>
    <cellStyle name="Normal 3 4 3 2 2 3 4 2" xfId="24167"/>
    <cellStyle name="Normal 3 4 3 2 2 3 5" xfId="24168"/>
    <cellStyle name="Normal 3 4 3 2 2 4" xfId="24169"/>
    <cellStyle name="Normal 3 4 3 2 2 4 2" xfId="24170"/>
    <cellStyle name="Normal 3 4 3 2 2 4 2 2" xfId="24171"/>
    <cellStyle name="Normal 3 4 3 2 2 4 2 2 2" xfId="24172"/>
    <cellStyle name="Normal 3 4 3 2 2 4 2 3" xfId="24173"/>
    <cellStyle name="Normal 3 4 3 2 2 4 3" xfId="24174"/>
    <cellStyle name="Normal 3 4 3 2 2 4 3 2" xfId="24175"/>
    <cellStyle name="Normal 3 4 3 2 2 4 4" xfId="24176"/>
    <cellStyle name="Normal 3 4 3 2 2 5" xfId="24177"/>
    <cellStyle name="Normal 3 4 3 2 2 5 2" xfId="24178"/>
    <cellStyle name="Normal 3 4 3 2 2 5 2 2" xfId="24179"/>
    <cellStyle name="Normal 3 4 3 2 2 5 3" xfId="24180"/>
    <cellStyle name="Normal 3 4 3 2 2 6" xfId="24181"/>
    <cellStyle name="Normal 3 4 3 2 2 6 2" xfId="24182"/>
    <cellStyle name="Normal 3 4 3 2 2 7" xfId="24183"/>
    <cellStyle name="Normal 3 4 3 2 2 8" xfId="24184"/>
    <cellStyle name="Normal 3 4 3 2 3" xfId="24185"/>
    <cellStyle name="Normal 3 4 3 2 3 2" xfId="24186"/>
    <cellStyle name="Normal 3 4 3 2 3 2 2" xfId="24187"/>
    <cellStyle name="Normal 3 4 3 2 3 2 2 2" xfId="24188"/>
    <cellStyle name="Normal 3 4 3 2 3 2 2 2 2" xfId="24189"/>
    <cellStyle name="Normal 3 4 3 2 3 2 2 3" xfId="24190"/>
    <cellStyle name="Normal 3 4 3 2 3 2 3" xfId="24191"/>
    <cellStyle name="Normal 3 4 3 2 3 2 3 2" xfId="24192"/>
    <cellStyle name="Normal 3 4 3 2 3 2 4" xfId="24193"/>
    <cellStyle name="Normal 3 4 3 2 3 3" xfId="24194"/>
    <cellStyle name="Normal 3 4 3 2 3 3 2" xfId="24195"/>
    <cellStyle name="Normal 3 4 3 2 3 3 2 2" xfId="24196"/>
    <cellStyle name="Normal 3 4 3 2 3 3 3" xfId="24197"/>
    <cellStyle name="Normal 3 4 3 2 3 4" xfId="24198"/>
    <cellStyle name="Normal 3 4 3 2 3 4 2" xfId="24199"/>
    <cellStyle name="Normal 3 4 3 2 3 5" xfId="24200"/>
    <cellStyle name="Normal 3 4 3 2 4" xfId="24201"/>
    <cellStyle name="Normal 3 4 3 2 4 2" xfId="24202"/>
    <cellStyle name="Normal 3 4 3 2 4 2 2" xfId="24203"/>
    <cellStyle name="Normal 3 4 3 2 4 2 2 2" xfId="24204"/>
    <cellStyle name="Normal 3 4 3 2 4 2 2 2 2" xfId="24205"/>
    <cellStyle name="Normal 3 4 3 2 4 2 2 3" xfId="24206"/>
    <cellStyle name="Normal 3 4 3 2 4 2 3" xfId="24207"/>
    <cellStyle name="Normal 3 4 3 2 4 2 3 2" xfId="24208"/>
    <cellStyle name="Normal 3 4 3 2 4 2 4" xfId="24209"/>
    <cellStyle name="Normal 3 4 3 2 4 3" xfId="24210"/>
    <cellStyle name="Normal 3 4 3 2 4 3 2" xfId="24211"/>
    <cellStyle name="Normal 3 4 3 2 4 3 2 2" xfId="24212"/>
    <cellStyle name="Normal 3 4 3 2 4 3 3" xfId="24213"/>
    <cellStyle name="Normal 3 4 3 2 4 4" xfId="24214"/>
    <cellStyle name="Normal 3 4 3 2 4 4 2" xfId="24215"/>
    <cellStyle name="Normal 3 4 3 2 4 5" xfId="24216"/>
    <cellStyle name="Normal 3 4 3 2 5" xfId="24217"/>
    <cellStyle name="Normal 3 4 3 2 5 2" xfId="24218"/>
    <cellStyle name="Normal 3 4 3 2 5 2 2" xfId="24219"/>
    <cellStyle name="Normal 3 4 3 2 5 2 2 2" xfId="24220"/>
    <cellStyle name="Normal 3 4 3 2 5 2 2 2 2" xfId="24221"/>
    <cellStyle name="Normal 3 4 3 2 5 2 2 3" xfId="24222"/>
    <cellStyle name="Normal 3 4 3 2 5 2 3" xfId="24223"/>
    <cellStyle name="Normal 3 4 3 2 5 2 3 2" xfId="24224"/>
    <cellStyle name="Normal 3 4 3 2 5 2 4" xfId="24225"/>
    <cellStyle name="Normal 3 4 3 2 5 3" xfId="24226"/>
    <cellStyle name="Normal 3 4 3 2 5 3 2" xfId="24227"/>
    <cellStyle name="Normal 3 4 3 2 5 3 2 2" xfId="24228"/>
    <cellStyle name="Normal 3 4 3 2 5 3 3" xfId="24229"/>
    <cellStyle name="Normal 3 4 3 2 5 4" xfId="24230"/>
    <cellStyle name="Normal 3 4 3 2 5 4 2" xfId="24231"/>
    <cellStyle name="Normal 3 4 3 2 5 5" xfId="24232"/>
    <cellStyle name="Normal 3 4 3 2 6" xfId="24233"/>
    <cellStyle name="Normal 3 4 3 2 6 2" xfId="24234"/>
    <cellStyle name="Normal 3 4 3 2 6 2 2" xfId="24235"/>
    <cellStyle name="Normal 3 4 3 2 6 2 2 2" xfId="24236"/>
    <cellStyle name="Normal 3 4 3 2 6 2 3" xfId="24237"/>
    <cellStyle name="Normal 3 4 3 2 6 3" xfId="24238"/>
    <cellStyle name="Normal 3 4 3 2 6 3 2" xfId="24239"/>
    <cellStyle name="Normal 3 4 3 2 6 4" xfId="24240"/>
    <cellStyle name="Normal 3 4 3 2 7" xfId="24241"/>
    <cellStyle name="Normal 3 4 3 2 7 2" xfId="24242"/>
    <cellStyle name="Normal 3 4 3 2 7 2 2" xfId="24243"/>
    <cellStyle name="Normal 3 4 3 2 7 3" xfId="24244"/>
    <cellStyle name="Normal 3 4 3 2 8" xfId="24245"/>
    <cellStyle name="Normal 3 4 3 2 8 2" xfId="24246"/>
    <cellStyle name="Normal 3 4 3 2 9" xfId="24247"/>
    <cellStyle name="Normal 3 4 3 2 9 2" xfId="24248"/>
    <cellStyle name="Normal 3 4 3 3" xfId="24249"/>
    <cellStyle name="Normal 3 4 3 3 2" xfId="24250"/>
    <cellStyle name="Normal 3 4 3 3 2 2" xfId="24251"/>
    <cellStyle name="Normal 3 4 3 3 2 2 2" xfId="24252"/>
    <cellStyle name="Normal 3 4 3 3 2 2 2 2" xfId="24253"/>
    <cellStyle name="Normal 3 4 3 3 2 2 2 2 2" xfId="24254"/>
    <cellStyle name="Normal 3 4 3 3 2 2 2 3" xfId="24255"/>
    <cellStyle name="Normal 3 4 3 3 2 2 3" xfId="24256"/>
    <cellStyle name="Normal 3 4 3 3 2 2 3 2" xfId="24257"/>
    <cellStyle name="Normal 3 4 3 3 2 2 4" xfId="24258"/>
    <cellStyle name="Normal 3 4 3 3 2 3" xfId="24259"/>
    <cellStyle name="Normal 3 4 3 3 2 3 2" xfId="24260"/>
    <cellStyle name="Normal 3 4 3 3 2 3 2 2" xfId="24261"/>
    <cellStyle name="Normal 3 4 3 3 2 3 3" xfId="24262"/>
    <cellStyle name="Normal 3 4 3 3 2 4" xfId="24263"/>
    <cellStyle name="Normal 3 4 3 3 2 4 2" xfId="24264"/>
    <cellStyle name="Normal 3 4 3 3 2 5" xfId="24265"/>
    <cellStyle name="Normal 3 4 3 3 3" xfId="24266"/>
    <cellStyle name="Normal 3 4 3 3 3 2" xfId="24267"/>
    <cellStyle name="Normal 3 4 3 3 3 2 2" xfId="24268"/>
    <cellStyle name="Normal 3 4 3 3 3 2 2 2" xfId="24269"/>
    <cellStyle name="Normal 3 4 3 3 3 2 2 2 2" xfId="24270"/>
    <cellStyle name="Normal 3 4 3 3 3 2 2 3" xfId="24271"/>
    <cellStyle name="Normal 3 4 3 3 3 2 3" xfId="24272"/>
    <cellStyle name="Normal 3 4 3 3 3 2 3 2" xfId="24273"/>
    <cellStyle name="Normal 3 4 3 3 3 2 4" xfId="24274"/>
    <cellStyle name="Normal 3 4 3 3 3 3" xfId="24275"/>
    <cellStyle name="Normal 3 4 3 3 3 3 2" xfId="24276"/>
    <cellStyle name="Normal 3 4 3 3 3 3 2 2" xfId="24277"/>
    <cellStyle name="Normal 3 4 3 3 3 3 3" xfId="24278"/>
    <cellStyle name="Normal 3 4 3 3 3 4" xfId="24279"/>
    <cellStyle name="Normal 3 4 3 3 3 4 2" xfId="24280"/>
    <cellStyle name="Normal 3 4 3 3 3 5" xfId="24281"/>
    <cellStyle name="Normal 3 4 3 3 4" xfId="24282"/>
    <cellStyle name="Normal 3 4 3 3 4 2" xfId="24283"/>
    <cellStyle name="Normal 3 4 3 3 4 2 2" xfId="24284"/>
    <cellStyle name="Normal 3 4 3 3 4 2 2 2" xfId="24285"/>
    <cellStyle name="Normal 3 4 3 3 4 2 3" xfId="24286"/>
    <cellStyle name="Normal 3 4 3 3 4 3" xfId="24287"/>
    <cellStyle name="Normal 3 4 3 3 4 3 2" xfId="24288"/>
    <cellStyle name="Normal 3 4 3 3 4 4" xfId="24289"/>
    <cellStyle name="Normal 3 4 3 3 5" xfId="24290"/>
    <cellStyle name="Normal 3 4 3 3 5 2" xfId="24291"/>
    <cellStyle name="Normal 3 4 3 3 5 2 2" xfId="24292"/>
    <cellStyle name="Normal 3 4 3 3 5 3" xfId="24293"/>
    <cellStyle name="Normal 3 4 3 3 6" xfId="24294"/>
    <cellStyle name="Normal 3 4 3 3 6 2" xfId="24295"/>
    <cellStyle name="Normal 3 4 3 3 7" xfId="24296"/>
    <cellStyle name="Normal 3 4 3 3 8" xfId="24297"/>
    <cellStyle name="Normal 3 4 3 4" xfId="24298"/>
    <cellStyle name="Normal 3 4 3 4 2" xfId="24299"/>
    <cellStyle name="Normal 3 4 3 4 2 2" xfId="24300"/>
    <cellStyle name="Normal 3 4 3 4 2 2 2" xfId="24301"/>
    <cellStyle name="Normal 3 4 3 4 2 2 2 2" xfId="24302"/>
    <cellStyle name="Normal 3 4 3 4 2 2 3" xfId="24303"/>
    <cellStyle name="Normal 3 4 3 4 2 3" xfId="24304"/>
    <cellStyle name="Normal 3 4 3 4 2 3 2" xfId="24305"/>
    <cellStyle name="Normal 3 4 3 4 2 4" xfId="24306"/>
    <cellStyle name="Normal 3 4 3 4 3" xfId="24307"/>
    <cellStyle name="Normal 3 4 3 4 3 2" xfId="24308"/>
    <cellStyle name="Normal 3 4 3 4 3 2 2" xfId="24309"/>
    <cellStyle name="Normal 3 4 3 4 3 3" xfId="24310"/>
    <cellStyle name="Normal 3 4 3 4 4" xfId="24311"/>
    <cellStyle name="Normal 3 4 3 4 4 2" xfId="24312"/>
    <cellStyle name="Normal 3 4 3 4 5" xfId="24313"/>
    <cellStyle name="Normal 3 4 3 5" xfId="24314"/>
    <cellStyle name="Normal 3 4 3 5 2" xfId="24315"/>
    <cellStyle name="Normal 3 4 3 5 2 2" xfId="24316"/>
    <cellStyle name="Normal 3 4 3 5 2 2 2" xfId="24317"/>
    <cellStyle name="Normal 3 4 3 5 2 2 2 2" xfId="24318"/>
    <cellStyle name="Normal 3 4 3 5 2 2 3" xfId="24319"/>
    <cellStyle name="Normal 3 4 3 5 2 3" xfId="24320"/>
    <cellStyle name="Normal 3 4 3 5 2 3 2" xfId="24321"/>
    <cellStyle name="Normal 3 4 3 5 2 4" xfId="24322"/>
    <cellStyle name="Normal 3 4 3 5 3" xfId="24323"/>
    <cellStyle name="Normal 3 4 3 5 3 2" xfId="24324"/>
    <cellStyle name="Normal 3 4 3 5 3 2 2" xfId="24325"/>
    <cellStyle name="Normal 3 4 3 5 3 3" xfId="24326"/>
    <cellStyle name="Normal 3 4 3 5 4" xfId="24327"/>
    <cellStyle name="Normal 3 4 3 5 4 2" xfId="24328"/>
    <cellStyle name="Normal 3 4 3 5 5" xfId="24329"/>
    <cellStyle name="Normal 3 4 3 6" xfId="24330"/>
    <cellStyle name="Normal 3 4 3 6 2" xfId="24331"/>
    <cellStyle name="Normal 3 4 3 6 2 2" xfId="24332"/>
    <cellStyle name="Normal 3 4 3 6 2 2 2" xfId="24333"/>
    <cellStyle name="Normal 3 4 3 6 2 2 2 2" xfId="24334"/>
    <cellStyle name="Normal 3 4 3 6 2 2 3" xfId="24335"/>
    <cellStyle name="Normal 3 4 3 6 2 3" xfId="24336"/>
    <cellStyle name="Normal 3 4 3 6 2 3 2" xfId="24337"/>
    <cellStyle name="Normal 3 4 3 6 2 4" xfId="24338"/>
    <cellStyle name="Normal 3 4 3 6 3" xfId="24339"/>
    <cellStyle name="Normal 3 4 3 6 3 2" xfId="24340"/>
    <cellStyle name="Normal 3 4 3 6 3 2 2" xfId="24341"/>
    <cellStyle name="Normal 3 4 3 6 3 3" xfId="24342"/>
    <cellStyle name="Normal 3 4 3 6 4" xfId="24343"/>
    <cellStyle name="Normal 3 4 3 6 4 2" xfId="24344"/>
    <cellStyle name="Normal 3 4 3 6 5" xfId="24345"/>
    <cellStyle name="Normal 3 4 3 7" xfId="24346"/>
    <cellStyle name="Normal 3 4 3 7 2" xfId="24347"/>
    <cellStyle name="Normal 3 4 3 7 2 2" xfId="24348"/>
    <cellStyle name="Normal 3 4 3 7 2 2 2" xfId="24349"/>
    <cellStyle name="Normal 3 4 3 7 2 3" xfId="24350"/>
    <cellStyle name="Normal 3 4 3 7 3" xfId="24351"/>
    <cellStyle name="Normal 3 4 3 7 3 2" xfId="24352"/>
    <cellStyle name="Normal 3 4 3 7 4" xfId="24353"/>
    <cellStyle name="Normal 3 4 3 8" xfId="24354"/>
    <cellStyle name="Normal 3 4 3 8 2" xfId="24355"/>
    <cellStyle name="Normal 3 4 3 8 2 2" xfId="24356"/>
    <cellStyle name="Normal 3 4 3 8 3" xfId="24357"/>
    <cellStyle name="Normal 3 4 3 9" xfId="24358"/>
    <cellStyle name="Normal 3 4 3 9 2" xfId="24359"/>
    <cellStyle name="Normal 3 4 4" xfId="24360"/>
    <cellStyle name="Normal 3 4 4 10" xfId="24361"/>
    <cellStyle name="Normal 3 4 4 11" xfId="24362"/>
    <cellStyle name="Normal 3 4 4 2" xfId="24363"/>
    <cellStyle name="Normal 3 4 4 2 2" xfId="24364"/>
    <cellStyle name="Normal 3 4 4 2 2 2" xfId="24365"/>
    <cellStyle name="Normal 3 4 4 2 2 2 2" xfId="24366"/>
    <cellStyle name="Normal 3 4 4 2 2 2 2 2" xfId="24367"/>
    <cellStyle name="Normal 3 4 4 2 2 2 2 2 2" xfId="24368"/>
    <cellStyle name="Normal 3 4 4 2 2 2 2 3" xfId="24369"/>
    <cellStyle name="Normal 3 4 4 2 2 2 3" xfId="24370"/>
    <cellStyle name="Normal 3 4 4 2 2 2 3 2" xfId="24371"/>
    <cellStyle name="Normal 3 4 4 2 2 2 4" xfId="24372"/>
    <cellStyle name="Normal 3 4 4 2 2 3" xfId="24373"/>
    <cellStyle name="Normal 3 4 4 2 2 3 2" xfId="24374"/>
    <cellStyle name="Normal 3 4 4 2 2 3 2 2" xfId="24375"/>
    <cellStyle name="Normal 3 4 4 2 2 3 3" xfId="24376"/>
    <cellStyle name="Normal 3 4 4 2 2 4" xfId="24377"/>
    <cellStyle name="Normal 3 4 4 2 2 4 2" xfId="24378"/>
    <cellStyle name="Normal 3 4 4 2 2 5" xfId="24379"/>
    <cellStyle name="Normal 3 4 4 2 3" xfId="24380"/>
    <cellStyle name="Normal 3 4 4 2 3 2" xfId="24381"/>
    <cellStyle name="Normal 3 4 4 2 3 2 2" xfId="24382"/>
    <cellStyle name="Normal 3 4 4 2 3 2 2 2" xfId="24383"/>
    <cellStyle name="Normal 3 4 4 2 3 2 2 2 2" xfId="24384"/>
    <cellStyle name="Normal 3 4 4 2 3 2 2 3" xfId="24385"/>
    <cellStyle name="Normal 3 4 4 2 3 2 3" xfId="24386"/>
    <cellStyle name="Normal 3 4 4 2 3 2 3 2" xfId="24387"/>
    <cellStyle name="Normal 3 4 4 2 3 2 4" xfId="24388"/>
    <cellStyle name="Normal 3 4 4 2 3 3" xfId="24389"/>
    <cellStyle name="Normal 3 4 4 2 3 3 2" xfId="24390"/>
    <cellStyle name="Normal 3 4 4 2 3 3 2 2" xfId="24391"/>
    <cellStyle name="Normal 3 4 4 2 3 3 3" xfId="24392"/>
    <cellStyle name="Normal 3 4 4 2 3 4" xfId="24393"/>
    <cellStyle name="Normal 3 4 4 2 3 4 2" xfId="24394"/>
    <cellStyle name="Normal 3 4 4 2 3 5" xfId="24395"/>
    <cellStyle name="Normal 3 4 4 2 4" xfId="24396"/>
    <cellStyle name="Normal 3 4 4 2 4 2" xfId="24397"/>
    <cellStyle name="Normal 3 4 4 2 4 2 2" xfId="24398"/>
    <cellStyle name="Normal 3 4 4 2 4 2 2 2" xfId="24399"/>
    <cellStyle name="Normal 3 4 4 2 4 2 3" xfId="24400"/>
    <cellStyle name="Normal 3 4 4 2 4 3" xfId="24401"/>
    <cellStyle name="Normal 3 4 4 2 4 3 2" xfId="24402"/>
    <cellStyle name="Normal 3 4 4 2 4 4" xfId="24403"/>
    <cellStyle name="Normal 3 4 4 2 5" xfId="24404"/>
    <cellStyle name="Normal 3 4 4 2 5 2" xfId="24405"/>
    <cellStyle name="Normal 3 4 4 2 5 2 2" xfId="24406"/>
    <cellStyle name="Normal 3 4 4 2 5 3" xfId="24407"/>
    <cellStyle name="Normal 3 4 4 2 6" xfId="24408"/>
    <cellStyle name="Normal 3 4 4 2 6 2" xfId="24409"/>
    <cellStyle name="Normal 3 4 4 2 7" xfId="24410"/>
    <cellStyle name="Normal 3 4 4 2 8" xfId="24411"/>
    <cellStyle name="Normal 3 4 4 3" xfId="24412"/>
    <cellStyle name="Normal 3 4 4 3 2" xfId="24413"/>
    <cellStyle name="Normal 3 4 4 3 2 2" xfId="24414"/>
    <cellStyle name="Normal 3 4 4 3 2 2 2" xfId="24415"/>
    <cellStyle name="Normal 3 4 4 3 2 2 2 2" xfId="24416"/>
    <cellStyle name="Normal 3 4 4 3 2 2 3" xfId="24417"/>
    <cellStyle name="Normal 3 4 4 3 2 3" xfId="24418"/>
    <cellStyle name="Normal 3 4 4 3 2 3 2" xfId="24419"/>
    <cellStyle name="Normal 3 4 4 3 2 4" xfId="24420"/>
    <cellStyle name="Normal 3 4 4 3 3" xfId="24421"/>
    <cellStyle name="Normal 3 4 4 3 3 2" xfId="24422"/>
    <cellStyle name="Normal 3 4 4 3 3 2 2" xfId="24423"/>
    <cellStyle name="Normal 3 4 4 3 3 3" xfId="24424"/>
    <cellStyle name="Normal 3 4 4 3 4" xfId="24425"/>
    <cellStyle name="Normal 3 4 4 3 4 2" xfId="24426"/>
    <cellStyle name="Normal 3 4 4 3 5" xfId="24427"/>
    <cellStyle name="Normal 3 4 4 4" xfId="24428"/>
    <cellStyle name="Normal 3 4 4 4 2" xfId="24429"/>
    <cellStyle name="Normal 3 4 4 4 2 2" xfId="24430"/>
    <cellStyle name="Normal 3 4 4 4 2 2 2" xfId="24431"/>
    <cellStyle name="Normal 3 4 4 4 2 2 2 2" xfId="24432"/>
    <cellStyle name="Normal 3 4 4 4 2 2 3" xfId="24433"/>
    <cellStyle name="Normal 3 4 4 4 2 3" xfId="24434"/>
    <cellStyle name="Normal 3 4 4 4 2 3 2" xfId="24435"/>
    <cellStyle name="Normal 3 4 4 4 2 4" xfId="24436"/>
    <cellStyle name="Normal 3 4 4 4 3" xfId="24437"/>
    <cellStyle name="Normal 3 4 4 4 3 2" xfId="24438"/>
    <cellStyle name="Normal 3 4 4 4 3 2 2" xfId="24439"/>
    <cellStyle name="Normal 3 4 4 4 3 3" xfId="24440"/>
    <cellStyle name="Normal 3 4 4 4 4" xfId="24441"/>
    <cellStyle name="Normal 3 4 4 4 4 2" xfId="24442"/>
    <cellStyle name="Normal 3 4 4 4 5" xfId="24443"/>
    <cellStyle name="Normal 3 4 4 5" xfId="24444"/>
    <cellStyle name="Normal 3 4 4 5 2" xfId="24445"/>
    <cellStyle name="Normal 3 4 4 5 2 2" xfId="24446"/>
    <cellStyle name="Normal 3 4 4 5 2 2 2" xfId="24447"/>
    <cellStyle name="Normal 3 4 4 5 2 2 2 2" xfId="24448"/>
    <cellStyle name="Normal 3 4 4 5 2 2 3" xfId="24449"/>
    <cellStyle name="Normal 3 4 4 5 2 3" xfId="24450"/>
    <cellStyle name="Normal 3 4 4 5 2 3 2" xfId="24451"/>
    <cellStyle name="Normal 3 4 4 5 2 4" xfId="24452"/>
    <cellStyle name="Normal 3 4 4 5 3" xfId="24453"/>
    <cellStyle name="Normal 3 4 4 5 3 2" xfId="24454"/>
    <cellStyle name="Normal 3 4 4 5 3 2 2" xfId="24455"/>
    <cellStyle name="Normal 3 4 4 5 3 3" xfId="24456"/>
    <cellStyle name="Normal 3 4 4 5 4" xfId="24457"/>
    <cellStyle name="Normal 3 4 4 5 4 2" xfId="24458"/>
    <cellStyle name="Normal 3 4 4 5 5" xfId="24459"/>
    <cellStyle name="Normal 3 4 4 6" xfId="24460"/>
    <cellStyle name="Normal 3 4 4 6 2" xfId="24461"/>
    <cellStyle name="Normal 3 4 4 6 2 2" xfId="24462"/>
    <cellStyle name="Normal 3 4 4 6 2 2 2" xfId="24463"/>
    <cellStyle name="Normal 3 4 4 6 2 3" xfId="24464"/>
    <cellStyle name="Normal 3 4 4 6 3" xfId="24465"/>
    <cellStyle name="Normal 3 4 4 6 3 2" xfId="24466"/>
    <cellStyle name="Normal 3 4 4 6 4" xfId="24467"/>
    <cellStyle name="Normal 3 4 4 7" xfId="24468"/>
    <cellStyle name="Normal 3 4 4 7 2" xfId="24469"/>
    <cellStyle name="Normal 3 4 4 7 2 2" xfId="24470"/>
    <cellStyle name="Normal 3 4 4 7 3" xfId="24471"/>
    <cellStyle name="Normal 3 4 4 8" xfId="24472"/>
    <cellStyle name="Normal 3 4 4 8 2" xfId="24473"/>
    <cellStyle name="Normal 3 4 4 9" xfId="24474"/>
    <cellStyle name="Normal 3 4 4 9 2" xfId="24475"/>
    <cellStyle name="Normal 3 4 5" xfId="24476"/>
    <cellStyle name="Normal 3 4 5 10" xfId="24477"/>
    <cellStyle name="Normal 3 4 5 11" xfId="24478"/>
    <cellStyle name="Normal 3 4 5 2" xfId="24479"/>
    <cellStyle name="Normal 3 4 5 2 2" xfId="24480"/>
    <cellStyle name="Normal 3 4 5 2 2 2" xfId="24481"/>
    <cellStyle name="Normal 3 4 5 2 2 2 2" xfId="24482"/>
    <cellStyle name="Normal 3 4 5 2 2 2 2 2" xfId="24483"/>
    <cellStyle name="Normal 3 4 5 2 2 2 2 2 2" xfId="24484"/>
    <cellStyle name="Normal 3 4 5 2 2 2 2 3" xfId="24485"/>
    <cellStyle name="Normal 3 4 5 2 2 2 3" xfId="24486"/>
    <cellStyle name="Normal 3 4 5 2 2 2 3 2" xfId="24487"/>
    <cellStyle name="Normal 3 4 5 2 2 2 4" xfId="24488"/>
    <cellStyle name="Normal 3 4 5 2 2 3" xfId="24489"/>
    <cellStyle name="Normal 3 4 5 2 2 3 2" xfId="24490"/>
    <cellStyle name="Normal 3 4 5 2 2 3 2 2" xfId="24491"/>
    <cellStyle name="Normal 3 4 5 2 2 3 3" xfId="24492"/>
    <cellStyle name="Normal 3 4 5 2 2 4" xfId="24493"/>
    <cellStyle name="Normal 3 4 5 2 2 4 2" xfId="24494"/>
    <cellStyle name="Normal 3 4 5 2 2 5" xfId="24495"/>
    <cellStyle name="Normal 3 4 5 2 3" xfId="24496"/>
    <cellStyle name="Normal 3 4 5 2 3 2" xfId="24497"/>
    <cellStyle name="Normal 3 4 5 2 3 2 2" xfId="24498"/>
    <cellStyle name="Normal 3 4 5 2 3 2 2 2" xfId="24499"/>
    <cellStyle name="Normal 3 4 5 2 3 2 2 2 2" xfId="24500"/>
    <cellStyle name="Normal 3 4 5 2 3 2 2 3" xfId="24501"/>
    <cellStyle name="Normal 3 4 5 2 3 2 3" xfId="24502"/>
    <cellStyle name="Normal 3 4 5 2 3 2 3 2" xfId="24503"/>
    <cellStyle name="Normal 3 4 5 2 3 2 4" xfId="24504"/>
    <cellStyle name="Normal 3 4 5 2 3 3" xfId="24505"/>
    <cellStyle name="Normal 3 4 5 2 3 3 2" xfId="24506"/>
    <cellStyle name="Normal 3 4 5 2 3 3 2 2" xfId="24507"/>
    <cellStyle name="Normal 3 4 5 2 3 3 3" xfId="24508"/>
    <cellStyle name="Normal 3 4 5 2 3 4" xfId="24509"/>
    <cellStyle name="Normal 3 4 5 2 3 4 2" xfId="24510"/>
    <cellStyle name="Normal 3 4 5 2 3 5" xfId="24511"/>
    <cellStyle name="Normal 3 4 5 2 4" xfId="24512"/>
    <cellStyle name="Normal 3 4 5 2 4 2" xfId="24513"/>
    <cellStyle name="Normal 3 4 5 2 4 2 2" xfId="24514"/>
    <cellStyle name="Normal 3 4 5 2 4 2 2 2" xfId="24515"/>
    <cellStyle name="Normal 3 4 5 2 4 2 3" xfId="24516"/>
    <cellStyle name="Normal 3 4 5 2 4 3" xfId="24517"/>
    <cellStyle name="Normal 3 4 5 2 4 3 2" xfId="24518"/>
    <cellStyle name="Normal 3 4 5 2 4 4" xfId="24519"/>
    <cellStyle name="Normal 3 4 5 2 5" xfId="24520"/>
    <cellStyle name="Normal 3 4 5 2 5 2" xfId="24521"/>
    <cellStyle name="Normal 3 4 5 2 5 2 2" xfId="24522"/>
    <cellStyle name="Normal 3 4 5 2 5 3" xfId="24523"/>
    <cellStyle name="Normal 3 4 5 2 6" xfId="24524"/>
    <cellStyle name="Normal 3 4 5 2 6 2" xfId="24525"/>
    <cellStyle name="Normal 3 4 5 2 7" xfId="24526"/>
    <cellStyle name="Normal 3 4 5 2 8" xfId="24527"/>
    <cellStyle name="Normal 3 4 5 3" xfId="24528"/>
    <cellStyle name="Normal 3 4 5 3 2" xfId="24529"/>
    <cellStyle name="Normal 3 4 5 3 2 2" xfId="24530"/>
    <cellStyle name="Normal 3 4 5 3 2 2 2" xfId="24531"/>
    <cellStyle name="Normal 3 4 5 3 2 2 2 2" xfId="24532"/>
    <cellStyle name="Normal 3 4 5 3 2 2 3" xfId="24533"/>
    <cellStyle name="Normal 3 4 5 3 2 3" xfId="24534"/>
    <cellStyle name="Normal 3 4 5 3 2 3 2" xfId="24535"/>
    <cellStyle name="Normal 3 4 5 3 2 4" xfId="24536"/>
    <cellStyle name="Normal 3 4 5 3 3" xfId="24537"/>
    <cellStyle name="Normal 3 4 5 3 3 2" xfId="24538"/>
    <cellStyle name="Normal 3 4 5 3 3 2 2" xfId="24539"/>
    <cellStyle name="Normal 3 4 5 3 3 3" xfId="24540"/>
    <cellStyle name="Normal 3 4 5 3 4" xfId="24541"/>
    <cellStyle name="Normal 3 4 5 3 4 2" xfId="24542"/>
    <cellStyle name="Normal 3 4 5 3 5" xfId="24543"/>
    <cellStyle name="Normal 3 4 5 4" xfId="24544"/>
    <cellStyle name="Normal 3 4 5 4 2" xfId="24545"/>
    <cellStyle name="Normal 3 4 5 4 2 2" xfId="24546"/>
    <cellStyle name="Normal 3 4 5 4 2 2 2" xfId="24547"/>
    <cellStyle name="Normal 3 4 5 4 2 2 2 2" xfId="24548"/>
    <cellStyle name="Normal 3 4 5 4 2 2 3" xfId="24549"/>
    <cellStyle name="Normal 3 4 5 4 2 3" xfId="24550"/>
    <cellStyle name="Normal 3 4 5 4 2 3 2" xfId="24551"/>
    <cellStyle name="Normal 3 4 5 4 2 4" xfId="24552"/>
    <cellStyle name="Normal 3 4 5 4 3" xfId="24553"/>
    <cellStyle name="Normal 3 4 5 4 3 2" xfId="24554"/>
    <cellStyle name="Normal 3 4 5 4 3 2 2" xfId="24555"/>
    <cellStyle name="Normal 3 4 5 4 3 3" xfId="24556"/>
    <cellStyle name="Normal 3 4 5 4 4" xfId="24557"/>
    <cellStyle name="Normal 3 4 5 4 4 2" xfId="24558"/>
    <cellStyle name="Normal 3 4 5 4 5" xfId="24559"/>
    <cellStyle name="Normal 3 4 5 5" xfId="24560"/>
    <cellStyle name="Normal 3 4 5 5 2" xfId="24561"/>
    <cellStyle name="Normal 3 4 5 5 2 2" xfId="24562"/>
    <cellStyle name="Normal 3 4 5 5 2 2 2" xfId="24563"/>
    <cellStyle name="Normal 3 4 5 5 2 2 2 2" xfId="24564"/>
    <cellStyle name="Normal 3 4 5 5 2 2 3" xfId="24565"/>
    <cellStyle name="Normal 3 4 5 5 2 3" xfId="24566"/>
    <cellStyle name="Normal 3 4 5 5 2 3 2" xfId="24567"/>
    <cellStyle name="Normal 3 4 5 5 2 4" xfId="24568"/>
    <cellStyle name="Normal 3 4 5 5 3" xfId="24569"/>
    <cellStyle name="Normal 3 4 5 5 3 2" xfId="24570"/>
    <cellStyle name="Normal 3 4 5 5 3 2 2" xfId="24571"/>
    <cellStyle name="Normal 3 4 5 5 3 3" xfId="24572"/>
    <cellStyle name="Normal 3 4 5 5 4" xfId="24573"/>
    <cellStyle name="Normal 3 4 5 5 4 2" xfId="24574"/>
    <cellStyle name="Normal 3 4 5 5 5" xfId="24575"/>
    <cellStyle name="Normal 3 4 5 6" xfId="24576"/>
    <cellStyle name="Normal 3 4 5 6 2" xfId="24577"/>
    <cellStyle name="Normal 3 4 5 6 2 2" xfId="24578"/>
    <cellStyle name="Normal 3 4 5 6 2 2 2" xfId="24579"/>
    <cellStyle name="Normal 3 4 5 6 2 3" xfId="24580"/>
    <cellStyle name="Normal 3 4 5 6 3" xfId="24581"/>
    <cellStyle name="Normal 3 4 5 6 3 2" xfId="24582"/>
    <cellStyle name="Normal 3 4 5 6 4" xfId="24583"/>
    <cellStyle name="Normal 3 4 5 7" xfId="24584"/>
    <cellStyle name="Normal 3 4 5 7 2" xfId="24585"/>
    <cellStyle name="Normal 3 4 5 7 2 2" xfId="24586"/>
    <cellStyle name="Normal 3 4 5 7 3" xfId="24587"/>
    <cellStyle name="Normal 3 4 5 8" xfId="24588"/>
    <cellStyle name="Normal 3 4 5 8 2" xfId="24589"/>
    <cellStyle name="Normal 3 4 5 9" xfId="24590"/>
    <cellStyle name="Normal 3 4 5 9 2" xfId="24591"/>
    <cellStyle name="Normal 3 4 6" xfId="24592"/>
    <cellStyle name="Normal 3 4 6 2" xfId="24593"/>
    <cellStyle name="Normal 3 4 6 2 2" xfId="24594"/>
    <cellStyle name="Normal 3 4 6 2 2 2" xfId="24595"/>
    <cellStyle name="Normal 3 4 6 2 2 2 2" xfId="24596"/>
    <cellStyle name="Normal 3 4 6 2 2 2 2 2" xfId="24597"/>
    <cellStyle name="Normal 3 4 6 2 2 2 3" xfId="24598"/>
    <cellStyle name="Normal 3 4 6 2 2 3" xfId="24599"/>
    <cellStyle name="Normal 3 4 6 2 2 3 2" xfId="24600"/>
    <cellStyle name="Normal 3 4 6 2 2 4" xfId="24601"/>
    <cellStyle name="Normal 3 4 6 2 3" xfId="24602"/>
    <cellStyle name="Normal 3 4 6 2 3 2" xfId="24603"/>
    <cellStyle name="Normal 3 4 6 2 3 2 2" xfId="24604"/>
    <cellStyle name="Normal 3 4 6 2 3 3" xfId="24605"/>
    <cellStyle name="Normal 3 4 6 2 4" xfId="24606"/>
    <cellStyle name="Normal 3 4 6 2 4 2" xfId="24607"/>
    <cellStyle name="Normal 3 4 6 2 5" xfId="24608"/>
    <cellStyle name="Normal 3 4 6 3" xfId="24609"/>
    <cellStyle name="Normal 3 4 6 3 2" xfId="24610"/>
    <cellStyle name="Normal 3 4 6 3 2 2" xfId="24611"/>
    <cellStyle name="Normal 3 4 6 3 2 2 2" xfId="24612"/>
    <cellStyle name="Normal 3 4 6 3 2 2 2 2" xfId="24613"/>
    <cellStyle name="Normal 3 4 6 3 2 2 3" xfId="24614"/>
    <cellStyle name="Normal 3 4 6 3 2 3" xfId="24615"/>
    <cellStyle name="Normal 3 4 6 3 2 3 2" xfId="24616"/>
    <cellStyle name="Normal 3 4 6 3 2 4" xfId="24617"/>
    <cellStyle name="Normal 3 4 6 3 3" xfId="24618"/>
    <cellStyle name="Normal 3 4 6 3 3 2" xfId="24619"/>
    <cellStyle name="Normal 3 4 6 3 3 2 2" xfId="24620"/>
    <cellStyle name="Normal 3 4 6 3 3 3" xfId="24621"/>
    <cellStyle name="Normal 3 4 6 3 4" xfId="24622"/>
    <cellStyle name="Normal 3 4 6 3 4 2" xfId="24623"/>
    <cellStyle name="Normal 3 4 6 3 5" xfId="24624"/>
    <cellStyle name="Normal 3 4 6 4" xfId="24625"/>
    <cellStyle name="Normal 3 4 6 4 2" xfId="24626"/>
    <cellStyle name="Normal 3 4 6 4 2 2" xfId="24627"/>
    <cellStyle name="Normal 3 4 6 4 2 2 2" xfId="24628"/>
    <cellStyle name="Normal 3 4 6 4 2 3" xfId="24629"/>
    <cellStyle name="Normal 3 4 6 4 3" xfId="24630"/>
    <cellStyle name="Normal 3 4 6 4 3 2" xfId="24631"/>
    <cellStyle name="Normal 3 4 6 4 4" xfId="24632"/>
    <cellStyle name="Normal 3 4 6 5" xfId="24633"/>
    <cellStyle name="Normal 3 4 6 5 2" xfId="24634"/>
    <cellStyle name="Normal 3 4 6 5 2 2" xfId="24635"/>
    <cellStyle name="Normal 3 4 6 5 3" xfId="24636"/>
    <cellStyle name="Normal 3 4 6 6" xfId="24637"/>
    <cellStyle name="Normal 3 4 6 6 2" xfId="24638"/>
    <cellStyle name="Normal 3 4 6 7" xfId="24639"/>
    <cellStyle name="Normal 3 4 6 8" xfId="24640"/>
    <cellStyle name="Normal 3 4 7" xfId="24641"/>
    <cellStyle name="Normal 3 4 7 2" xfId="24642"/>
    <cellStyle name="Normal 3 4 7 2 2" xfId="24643"/>
    <cellStyle name="Normal 3 4 7 2 2 2" xfId="24644"/>
    <cellStyle name="Normal 3 4 7 2 2 2 2" xfId="24645"/>
    <cellStyle name="Normal 3 4 7 2 2 3" xfId="24646"/>
    <cellStyle name="Normal 3 4 7 2 3" xfId="24647"/>
    <cellStyle name="Normal 3 4 7 2 3 2" xfId="24648"/>
    <cellStyle name="Normal 3 4 7 2 4" xfId="24649"/>
    <cellStyle name="Normal 3 4 7 3" xfId="24650"/>
    <cellStyle name="Normal 3 4 7 3 2" xfId="24651"/>
    <cellStyle name="Normal 3 4 7 3 2 2" xfId="24652"/>
    <cellStyle name="Normal 3 4 7 3 3" xfId="24653"/>
    <cellStyle name="Normal 3 4 7 4" xfId="24654"/>
    <cellStyle name="Normal 3 4 7 4 2" xfId="24655"/>
    <cellStyle name="Normal 3 4 7 5" xfId="24656"/>
    <cellStyle name="Normal 3 4 8" xfId="24657"/>
    <cellStyle name="Normal 3 4 8 2" xfId="24658"/>
    <cellStyle name="Normal 3 4 8 2 2" xfId="24659"/>
    <cellStyle name="Normal 3 4 8 2 2 2" xfId="24660"/>
    <cellStyle name="Normal 3 4 8 2 2 2 2" xfId="24661"/>
    <cellStyle name="Normal 3 4 8 2 2 3" xfId="24662"/>
    <cellStyle name="Normal 3 4 8 2 3" xfId="24663"/>
    <cellStyle name="Normal 3 4 8 2 3 2" xfId="24664"/>
    <cellStyle name="Normal 3 4 8 2 4" xfId="24665"/>
    <cellStyle name="Normal 3 4 8 3" xfId="24666"/>
    <cellStyle name="Normal 3 4 8 3 2" xfId="24667"/>
    <cellStyle name="Normal 3 4 8 3 2 2" xfId="24668"/>
    <cellStyle name="Normal 3 4 8 3 3" xfId="24669"/>
    <cellStyle name="Normal 3 4 8 4" xfId="24670"/>
    <cellStyle name="Normal 3 4 8 4 2" xfId="24671"/>
    <cellStyle name="Normal 3 4 8 5" xfId="24672"/>
    <cellStyle name="Normal 3 4 9" xfId="24673"/>
    <cellStyle name="Normal 3 4 9 2" xfId="24674"/>
    <cellStyle name="Normal 3 4 9 2 2" xfId="24675"/>
    <cellStyle name="Normal 3 4 9 2 2 2" xfId="24676"/>
    <cellStyle name="Normal 3 4 9 2 2 2 2" xfId="24677"/>
    <cellStyle name="Normal 3 4 9 2 2 3" xfId="24678"/>
    <cellStyle name="Normal 3 4 9 2 3" xfId="24679"/>
    <cellStyle name="Normal 3 4 9 2 3 2" xfId="24680"/>
    <cellStyle name="Normal 3 4 9 2 4" xfId="24681"/>
    <cellStyle name="Normal 3 4 9 3" xfId="24682"/>
    <cellStyle name="Normal 3 4 9 3 2" xfId="24683"/>
    <cellStyle name="Normal 3 4 9 3 2 2" xfId="24684"/>
    <cellStyle name="Normal 3 4 9 3 3" xfId="24685"/>
    <cellStyle name="Normal 3 4 9 4" xfId="24686"/>
    <cellStyle name="Normal 3 4 9 4 2" xfId="24687"/>
    <cellStyle name="Normal 3 4 9 5" xfId="24688"/>
    <cellStyle name="Normal 3 5" xfId="24689"/>
    <cellStyle name="Normal 3 5 10" xfId="24690"/>
    <cellStyle name="Normal 3 5 10 2" xfId="24691"/>
    <cellStyle name="Normal 3 5 11" xfId="24692"/>
    <cellStyle name="Normal 3 5 11 2" xfId="24693"/>
    <cellStyle name="Normal 3 5 12" xfId="24694"/>
    <cellStyle name="Normal 3 5 13" xfId="24695"/>
    <cellStyle name="Normal 3 5 2" xfId="24696"/>
    <cellStyle name="Normal 3 5 2 10" xfId="24697"/>
    <cellStyle name="Normal 3 5 2 11" xfId="24698"/>
    <cellStyle name="Normal 3 5 2 2" xfId="24699"/>
    <cellStyle name="Normal 3 5 2 2 2" xfId="24700"/>
    <cellStyle name="Normal 3 5 2 2 2 2" xfId="24701"/>
    <cellStyle name="Normal 3 5 2 2 2 2 2" xfId="24702"/>
    <cellStyle name="Normal 3 5 2 2 2 2 2 2" xfId="24703"/>
    <cellStyle name="Normal 3 5 2 2 2 2 2 2 2" xfId="24704"/>
    <cellStyle name="Normal 3 5 2 2 2 2 2 3" xfId="24705"/>
    <cellStyle name="Normal 3 5 2 2 2 2 3" xfId="24706"/>
    <cellStyle name="Normal 3 5 2 2 2 2 3 2" xfId="24707"/>
    <cellStyle name="Normal 3 5 2 2 2 2 4" xfId="24708"/>
    <cellStyle name="Normal 3 5 2 2 2 3" xfId="24709"/>
    <cellStyle name="Normal 3 5 2 2 2 3 2" xfId="24710"/>
    <cellStyle name="Normal 3 5 2 2 2 3 2 2" xfId="24711"/>
    <cellStyle name="Normal 3 5 2 2 2 3 3" xfId="24712"/>
    <cellStyle name="Normal 3 5 2 2 2 4" xfId="24713"/>
    <cellStyle name="Normal 3 5 2 2 2 4 2" xfId="24714"/>
    <cellStyle name="Normal 3 5 2 2 2 5" xfId="24715"/>
    <cellStyle name="Normal 3 5 2 2 3" xfId="24716"/>
    <cellStyle name="Normal 3 5 2 2 3 2" xfId="24717"/>
    <cellStyle name="Normal 3 5 2 2 3 2 2" xfId="24718"/>
    <cellStyle name="Normal 3 5 2 2 3 2 2 2" xfId="24719"/>
    <cellStyle name="Normal 3 5 2 2 3 2 2 2 2" xfId="24720"/>
    <cellStyle name="Normal 3 5 2 2 3 2 2 3" xfId="24721"/>
    <cellStyle name="Normal 3 5 2 2 3 2 3" xfId="24722"/>
    <cellStyle name="Normal 3 5 2 2 3 2 3 2" xfId="24723"/>
    <cellStyle name="Normal 3 5 2 2 3 2 4" xfId="24724"/>
    <cellStyle name="Normal 3 5 2 2 3 3" xfId="24725"/>
    <cellStyle name="Normal 3 5 2 2 3 3 2" xfId="24726"/>
    <cellStyle name="Normal 3 5 2 2 3 3 2 2" xfId="24727"/>
    <cellStyle name="Normal 3 5 2 2 3 3 3" xfId="24728"/>
    <cellStyle name="Normal 3 5 2 2 3 4" xfId="24729"/>
    <cellStyle name="Normal 3 5 2 2 3 4 2" xfId="24730"/>
    <cellStyle name="Normal 3 5 2 2 3 5" xfId="24731"/>
    <cellStyle name="Normal 3 5 2 2 4" xfId="24732"/>
    <cellStyle name="Normal 3 5 2 2 4 2" xfId="24733"/>
    <cellStyle name="Normal 3 5 2 2 4 2 2" xfId="24734"/>
    <cellStyle name="Normal 3 5 2 2 4 2 2 2" xfId="24735"/>
    <cellStyle name="Normal 3 5 2 2 4 2 3" xfId="24736"/>
    <cellStyle name="Normal 3 5 2 2 4 3" xfId="24737"/>
    <cellStyle name="Normal 3 5 2 2 4 3 2" xfId="24738"/>
    <cellStyle name="Normal 3 5 2 2 4 4" xfId="24739"/>
    <cellStyle name="Normal 3 5 2 2 5" xfId="24740"/>
    <cellStyle name="Normal 3 5 2 2 5 2" xfId="24741"/>
    <cellStyle name="Normal 3 5 2 2 5 2 2" xfId="24742"/>
    <cellStyle name="Normal 3 5 2 2 5 3" xfId="24743"/>
    <cellStyle name="Normal 3 5 2 2 6" xfId="24744"/>
    <cellStyle name="Normal 3 5 2 2 6 2" xfId="24745"/>
    <cellStyle name="Normal 3 5 2 2 7" xfId="24746"/>
    <cellStyle name="Normal 3 5 2 2 8" xfId="24747"/>
    <cellStyle name="Normal 3 5 2 3" xfId="24748"/>
    <cellStyle name="Normal 3 5 2 3 2" xfId="24749"/>
    <cellStyle name="Normal 3 5 2 3 2 2" xfId="24750"/>
    <cellStyle name="Normal 3 5 2 3 2 2 2" xfId="24751"/>
    <cellStyle name="Normal 3 5 2 3 2 2 2 2" xfId="24752"/>
    <cellStyle name="Normal 3 5 2 3 2 2 3" xfId="24753"/>
    <cellStyle name="Normal 3 5 2 3 2 3" xfId="24754"/>
    <cellStyle name="Normal 3 5 2 3 2 3 2" xfId="24755"/>
    <cellStyle name="Normal 3 5 2 3 2 4" xfId="24756"/>
    <cellStyle name="Normal 3 5 2 3 3" xfId="24757"/>
    <cellStyle name="Normal 3 5 2 3 3 2" xfId="24758"/>
    <cellStyle name="Normal 3 5 2 3 3 2 2" xfId="24759"/>
    <cellStyle name="Normal 3 5 2 3 3 3" xfId="24760"/>
    <cellStyle name="Normal 3 5 2 3 4" xfId="24761"/>
    <cellStyle name="Normal 3 5 2 3 4 2" xfId="24762"/>
    <cellStyle name="Normal 3 5 2 3 5" xfId="24763"/>
    <cellStyle name="Normal 3 5 2 4" xfId="24764"/>
    <cellStyle name="Normal 3 5 2 4 2" xfId="24765"/>
    <cellStyle name="Normal 3 5 2 4 2 2" xfId="24766"/>
    <cellStyle name="Normal 3 5 2 4 2 2 2" xfId="24767"/>
    <cellStyle name="Normal 3 5 2 4 2 2 2 2" xfId="24768"/>
    <cellStyle name="Normal 3 5 2 4 2 2 3" xfId="24769"/>
    <cellStyle name="Normal 3 5 2 4 2 3" xfId="24770"/>
    <cellStyle name="Normal 3 5 2 4 2 3 2" xfId="24771"/>
    <cellStyle name="Normal 3 5 2 4 2 4" xfId="24772"/>
    <cellStyle name="Normal 3 5 2 4 3" xfId="24773"/>
    <cellStyle name="Normal 3 5 2 4 3 2" xfId="24774"/>
    <cellStyle name="Normal 3 5 2 4 3 2 2" xfId="24775"/>
    <cellStyle name="Normal 3 5 2 4 3 3" xfId="24776"/>
    <cellStyle name="Normal 3 5 2 4 4" xfId="24777"/>
    <cellStyle name="Normal 3 5 2 4 4 2" xfId="24778"/>
    <cellStyle name="Normal 3 5 2 4 5" xfId="24779"/>
    <cellStyle name="Normal 3 5 2 5" xfId="24780"/>
    <cellStyle name="Normal 3 5 2 5 2" xfId="24781"/>
    <cellStyle name="Normal 3 5 2 5 2 2" xfId="24782"/>
    <cellStyle name="Normal 3 5 2 5 2 2 2" xfId="24783"/>
    <cellStyle name="Normal 3 5 2 5 2 2 2 2" xfId="24784"/>
    <cellStyle name="Normal 3 5 2 5 2 2 3" xfId="24785"/>
    <cellStyle name="Normal 3 5 2 5 2 3" xfId="24786"/>
    <cellStyle name="Normal 3 5 2 5 2 3 2" xfId="24787"/>
    <cellStyle name="Normal 3 5 2 5 2 4" xfId="24788"/>
    <cellStyle name="Normal 3 5 2 5 3" xfId="24789"/>
    <cellStyle name="Normal 3 5 2 5 3 2" xfId="24790"/>
    <cellStyle name="Normal 3 5 2 5 3 2 2" xfId="24791"/>
    <cellStyle name="Normal 3 5 2 5 3 3" xfId="24792"/>
    <cellStyle name="Normal 3 5 2 5 4" xfId="24793"/>
    <cellStyle name="Normal 3 5 2 5 4 2" xfId="24794"/>
    <cellStyle name="Normal 3 5 2 5 5" xfId="24795"/>
    <cellStyle name="Normal 3 5 2 6" xfId="24796"/>
    <cellStyle name="Normal 3 5 2 6 2" xfId="24797"/>
    <cellStyle name="Normal 3 5 2 6 2 2" xfId="24798"/>
    <cellStyle name="Normal 3 5 2 6 2 2 2" xfId="24799"/>
    <cellStyle name="Normal 3 5 2 6 2 3" xfId="24800"/>
    <cellStyle name="Normal 3 5 2 6 3" xfId="24801"/>
    <cellStyle name="Normal 3 5 2 6 3 2" xfId="24802"/>
    <cellStyle name="Normal 3 5 2 6 4" xfId="24803"/>
    <cellStyle name="Normal 3 5 2 7" xfId="24804"/>
    <cellStyle name="Normal 3 5 2 7 2" xfId="24805"/>
    <cellStyle name="Normal 3 5 2 7 2 2" xfId="24806"/>
    <cellStyle name="Normal 3 5 2 7 3" xfId="24807"/>
    <cellStyle name="Normal 3 5 2 8" xfId="24808"/>
    <cellStyle name="Normal 3 5 2 8 2" xfId="24809"/>
    <cellStyle name="Normal 3 5 2 9" xfId="24810"/>
    <cellStyle name="Normal 3 5 2 9 2" xfId="24811"/>
    <cellStyle name="Normal 3 5 3" xfId="24812"/>
    <cellStyle name="Normal 3 5 3 10" xfId="24813"/>
    <cellStyle name="Normal 3 5 3 11" xfId="24814"/>
    <cellStyle name="Normal 3 5 3 2" xfId="24815"/>
    <cellStyle name="Normal 3 5 3 2 2" xfId="24816"/>
    <cellStyle name="Normal 3 5 3 2 2 2" xfId="24817"/>
    <cellStyle name="Normal 3 5 3 2 2 2 2" xfId="24818"/>
    <cellStyle name="Normal 3 5 3 2 2 2 2 2" xfId="24819"/>
    <cellStyle name="Normal 3 5 3 2 2 2 2 2 2" xfId="24820"/>
    <cellStyle name="Normal 3 5 3 2 2 2 2 3" xfId="24821"/>
    <cellStyle name="Normal 3 5 3 2 2 2 3" xfId="24822"/>
    <cellStyle name="Normal 3 5 3 2 2 2 3 2" xfId="24823"/>
    <cellStyle name="Normal 3 5 3 2 2 2 4" xfId="24824"/>
    <cellStyle name="Normal 3 5 3 2 2 3" xfId="24825"/>
    <cellStyle name="Normal 3 5 3 2 2 3 2" xfId="24826"/>
    <cellStyle name="Normal 3 5 3 2 2 3 2 2" xfId="24827"/>
    <cellStyle name="Normal 3 5 3 2 2 3 3" xfId="24828"/>
    <cellStyle name="Normal 3 5 3 2 2 4" xfId="24829"/>
    <cellStyle name="Normal 3 5 3 2 2 4 2" xfId="24830"/>
    <cellStyle name="Normal 3 5 3 2 2 5" xfId="24831"/>
    <cellStyle name="Normal 3 5 3 2 3" xfId="24832"/>
    <cellStyle name="Normal 3 5 3 2 3 2" xfId="24833"/>
    <cellStyle name="Normal 3 5 3 2 3 2 2" xfId="24834"/>
    <cellStyle name="Normal 3 5 3 2 3 2 2 2" xfId="24835"/>
    <cellStyle name="Normal 3 5 3 2 3 2 2 2 2" xfId="24836"/>
    <cellStyle name="Normal 3 5 3 2 3 2 2 3" xfId="24837"/>
    <cellStyle name="Normal 3 5 3 2 3 2 3" xfId="24838"/>
    <cellStyle name="Normal 3 5 3 2 3 2 3 2" xfId="24839"/>
    <cellStyle name="Normal 3 5 3 2 3 2 4" xfId="24840"/>
    <cellStyle name="Normal 3 5 3 2 3 3" xfId="24841"/>
    <cellStyle name="Normal 3 5 3 2 3 3 2" xfId="24842"/>
    <cellStyle name="Normal 3 5 3 2 3 3 2 2" xfId="24843"/>
    <cellStyle name="Normal 3 5 3 2 3 3 3" xfId="24844"/>
    <cellStyle name="Normal 3 5 3 2 3 4" xfId="24845"/>
    <cellStyle name="Normal 3 5 3 2 3 4 2" xfId="24846"/>
    <cellStyle name="Normal 3 5 3 2 3 5" xfId="24847"/>
    <cellStyle name="Normal 3 5 3 2 4" xfId="24848"/>
    <cellStyle name="Normal 3 5 3 2 4 2" xfId="24849"/>
    <cellStyle name="Normal 3 5 3 2 4 2 2" xfId="24850"/>
    <cellStyle name="Normal 3 5 3 2 4 2 2 2" xfId="24851"/>
    <cellStyle name="Normal 3 5 3 2 4 2 3" xfId="24852"/>
    <cellStyle name="Normal 3 5 3 2 4 3" xfId="24853"/>
    <cellStyle name="Normal 3 5 3 2 4 3 2" xfId="24854"/>
    <cellStyle name="Normal 3 5 3 2 4 4" xfId="24855"/>
    <cellStyle name="Normal 3 5 3 2 5" xfId="24856"/>
    <cellStyle name="Normal 3 5 3 2 5 2" xfId="24857"/>
    <cellStyle name="Normal 3 5 3 2 5 2 2" xfId="24858"/>
    <cellStyle name="Normal 3 5 3 2 5 3" xfId="24859"/>
    <cellStyle name="Normal 3 5 3 2 6" xfId="24860"/>
    <cellStyle name="Normal 3 5 3 2 6 2" xfId="24861"/>
    <cellStyle name="Normal 3 5 3 2 7" xfId="24862"/>
    <cellStyle name="Normal 3 5 3 2 8" xfId="24863"/>
    <cellStyle name="Normal 3 5 3 3" xfId="24864"/>
    <cellStyle name="Normal 3 5 3 3 2" xfId="24865"/>
    <cellStyle name="Normal 3 5 3 3 2 2" xfId="24866"/>
    <cellStyle name="Normal 3 5 3 3 2 2 2" xfId="24867"/>
    <cellStyle name="Normal 3 5 3 3 2 2 2 2" xfId="24868"/>
    <cellStyle name="Normal 3 5 3 3 2 2 3" xfId="24869"/>
    <cellStyle name="Normal 3 5 3 3 2 3" xfId="24870"/>
    <cellStyle name="Normal 3 5 3 3 2 3 2" xfId="24871"/>
    <cellStyle name="Normal 3 5 3 3 2 4" xfId="24872"/>
    <cellStyle name="Normal 3 5 3 3 3" xfId="24873"/>
    <cellStyle name="Normal 3 5 3 3 3 2" xfId="24874"/>
    <cellStyle name="Normal 3 5 3 3 3 2 2" xfId="24875"/>
    <cellStyle name="Normal 3 5 3 3 3 3" xfId="24876"/>
    <cellStyle name="Normal 3 5 3 3 4" xfId="24877"/>
    <cellStyle name="Normal 3 5 3 3 4 2" xfId="24878"/>
    <cellStyle name="Normal 3 5 3 3 5" xfId="24879"/>
    <cellStyle name="Normal 3 5 3 4" xfId="24880"/>
    <cellStyle name="Normal 3 5 3 4 2" xfId="24881"/>
    <cellStyle name="Normal 3 5 3 4 2 2" xfId="24882"/>
    <cellStyle name="Normal 3 5 3 4 2 2 2" xfId="24883"/>
    <cellStyle name="Normal 3 5 3 4 2 2 2 2" xfId="24884"/>
    <cellStyle name="Normal 3 5 3 4 2 2 3" xfId="24885"/>
    <cellStyle name="Normal 3 5 3 4 2 3" xfId="24886"/>
    <cellStyle name="Normal 3 5 3 4 2 3 2" xfId="24887"/>
    <cellStyle name="Normal 3 5 3 4 2 4" xfId="24888"/>
    <cellStyle name="Normal 3 5 3 4 3" xfId="24889"/>
    <cellStyle name="Normal 3 5 3 4 3 2" xfId="24890"/>
    <cellStyle name="Normal 3 5 3 4 3 2 2" xfId="24891"/>
    <cellStyle name="Normal 3 5 3 4 3 3" xfId="24892"/>
    <cellStyle name="Normal 3 5 3 4 4" xfId="24893"/>
    <cellStyle name="Normal 3 5 3 4 4 2" xfId="24894"/>
    <cellStyle name="Normal 3 5 3 4 5" xfId="24895"/>
    <cellStyle name="Normal 3 5 3 5" xfId="24896"/>
    <cellStyle name="Normal 3 5 3 5 2" xfId="24897"/>
    <cellStyle name="Normal 3 5 3 5 2 2" xfId="24898"/>
    <cellStyle name="Normal 3 5 3 5 2 2 2" xfId="24899"/>
    <cellStyle name="Normal 3 5 3 5 2 2 2 2" xfId="24900"/>
    <cellStyle name="Normal 3 5 3 5 2 2 3" xfId="24901"/>
    <cellStyle name="Normal 3 5 3 5 2 3" xfId="24902"/>
    <cellStyle name="Normal 3 5 3 5 2 3 2" xfId="24903"/>
    <cellStyle name="Normal 3 5 3 5 2 4" xfId="24904"/>
    <cellStyle name="Normal 3 5 3 5 3" xfId="24905"/>
    <cellStyle name="Normal 3 5 3 5 3 2" xfId="24906"/>
    <cellStyle name="Normal 3 5 3 5 3 2 2" xfId="24907"/>
    <cellStyle name="Normal 3 5 3 5 3 3" xfId="24908"/>
    <cellStyle name="Normal 3 5 3 5 4" xfId="24909"/>
    <cellStyle name="Normal 3 5 3 5 4 2" xfId="24910"/>
    <cellStyle name="Normal 3 5 3 5 5" xfId="24911"/>
    <cellStyle name="Normal 3 5 3 6" xfId="24912"/>
    <cellStyle name="Normal 3 5 3 6 2" xfId="24913"/>
    <cellStyle name="Normal 3 5 3 6 2 2" xfId="24914"/>
    <cellStyle name="Normal 3 5 3 6 2 2 2" xfId="24915"/>
    <cellStyle name="Normal 3 5 3 6 2 3" xfId="24916"/>
    <cellStyle name="Normal 3 5 3 6 3" xfId="24917"/>
    <cellStyle name="Normal 3 5 3 6 3 2" xfId="24918"/>
    <cellStyle name="Normal 3 5 3 6 4" xfId="24919"/>
    <cellStyle name="Normal 3 5 3 7" xfId="24920"/>
    <cellStyle name="Normal 3 5 3 7 2" xfId="24921"/>
    <cellStyle name="Normal 3 5 3 7 2 2" xfId="24922"/>
    <cellStyle name="Normal 3 5 3 7 3" xfId="24923"/>
    <cellStyle name="Normal 3 5 3 8" xfId="24924"/>
    <cellStyle name="Normal 3 5 3 8 2" xfId="24925"/>
    <cellStyle name="Normal 3 5 3 9" xfId="24926"/>
    <cellStyle name="Normal 3 5 3 9 2" xfId="24927"/>
    <cellStyle name="Normal 3 5 4" xfId="24928"/>
    <cellStyle name="Normal 3 5 4 2" xfId="24929"/>
    <cellStyle name="Normal 3 5 4 2 2" xfId="24930"/>
    <cellStyle name="Normal 3 5 4 2 2 2" xfId="24931"/>
    <cellStyle name="Normal 3 5 4 2 2 2 2" xfId="24932"/>
    <cellStyle name="Normal 3 5 4 2 2 2 2 2" xfId="24933"/>
    <cellStyle name="Normal 3 5 4 2 2 2 3" xfId="24934"/>
    <cellStyle name="Normal 3 5 4 2 2 3" xfId="24935"/>
    <cellStyle name="Normal 3 5 4 2 2 3 2" xfId="24936"/>
    <cellStyle name="Normal 3 5 4 2 2 4" xfId="24937"/>
    <cellStyle name="Normal 3 5 4 2 3" xfId="24938"/>
    <cellStyle name="Normal 3 5 4 2 3 2" xfId="24939"/>
    <cellStyle name="Normal 3 5 4 2 3 2 2" xfId="24940"/>
    <cellStyle name="Normal 3 5 4 2 3 3" xfId="24941"/>
    <cellStyle name="Normal 3 5 4 2 4" xfId="24942"/>
    <cellStyle name="Normal 3 5 4 2 4 2" xfId="24943"/>
    <cellStyle name="Normal 3 5 4 2 5" xfId="24944"/>
    <cellStyle name="Normal 3 5 4 3" xfId="24945"/>
    <cellStyle name="Normal 3 5 4 3 2" xfId="24946"/>
    <cellStyle name="Normal 3 5 4 3 2 2" xfId="24947"/>
    <cellStyle name="Normal 3 5 4 3 2 2 2" xfId="24948"/>
    <cellStyle name="Normal 3 5 4 3 2 2 2 2" xfId="24949"/>
    <cellStyle name="Normal 3 5 4 3 2 2 3" xfId="24950"/>
    <cellStyle name="Normal 3 5 4 3 2 3" xfId="24951"/>
    <cellStyle name="Normal 3 5 4 3 2 3 2" xfId="24952"/>
    <cellStyle name="Normal 3 5 4 3 2 4" xfId="24953"/>
    <cellStyle name="Normal 3 5 4 3 3" xfId="24954"/>
    <cellStyle name="Normal 3 5 4 3 3 2" xfId="24955"/>
    <cellStyle name="Normal 3 5 4 3 3 2 2" xfId="24956"/>
    <cellStyle name="Normal 3 5 4 3 3 3" xfId="24957"/>
    <cellStyle name="Normal 3 5 4 3 4" xfId="24958"/>
    <cellStyle name="Normal 3 5 4 3 4 2" xfId="24959"/>
    <cellStyle name="Normal 3 5 4 3 5" xfId="24960"/>
    <cellStyle name="Normal 3 5 4 4" xfId="24961"/>
    <cellStyle name="Normal 3 5 4 4 2" xfId="24962"/>
    <cellStyle name="Normal 3 5 4 4 2 2" xfId="24963"/>
    <cellStyle name="Normal 3 5 4 4 2 2 2" xfId="24964"/>
    <cellStyle name="Normal 3 5 4 4 2 3" xfId="24965"/>
    <cellStyle name="Normal 3 5 4 4 3" xfId="24966"/>
    <cellStyle name="Normal 3 5 4 4 3 2" xfId="24967"/>
    <cellStyle name="Normal 3 5 4 4 4" xfId="24968"/>
    <cellStyle name="Normal 3 5 4 5" xfId="24969"/>
    <cellStyle name="Normal 3 5 4 5 2" xfId="24970"/>
    <cellStyle name="Normal 3 5 4 5 2 2" xfId="24971"/>
    <cellStyle name="Normal 3 5 4 5 3" xfId="24972"/>
    <cellStyle name="Normal 3 5 4 6" xfId="24973"/>
    <cellStyle name="Normal 3 5 4 6 2" xfId="24974"/>
    <cellStyle name="Normal 3 5 4 7" xfId="24975"/>
    <cellStyle name="Normal 3 5 4 8" xfId="24976"/>
    <cellStyle name="Normal 3 5 5" xfId="24977"/>
    <cellStyle name="Normal 3 5 5 2" xfId="24978"/>
    <cellStyle name="Normal 3 5 5 2 2" xfId="24979"/>
    <cellStyle name="Normal 3 5 5 2 2 2" xfId="24980"/>
    <cellStyle name="Normal 3 5 5 2 2 2 2" xfId="24981"/>
    <cellStyle name="Normal 3 5 5 2 2 3" xfId="24982"/>
    <cellStyle name="Normal 3 5 5 2 3" xfId="24983"/>
    <cellStyle name="Normal 3 5 5 2 3 2" xfId="24984"/>
    <cellStyle name="Normal 3 5 5 2 4" xfId="24985"/>
    <cellStyle name="Normal 3 5 5 3" xfId="24986"/>
    <cellStyle name="Normal 3 5 5 3 2" xfId="24987"/>
    <cellStyle name="Normal 3 5 5 3 2 2" xfId="24988"/>
    <cellStyle name="Normal 3 5 5 3 3" xfId="24989"/>
    <cellStyle name="Normal 3 5 5 4" xfId="24990"/>
    <cellStyle name="Normal 3 5 5 4 2" xfId="24991"/>
    <cellStyle name="Normal 3 5 5 5" xfId="24992"/>
    <cellStyle name="Normal 3 5 6" xfId="24993"/>
    <cellStyle name="Normal 3 5 6 2" xfId="24994"/>
    <cellStyle name="Normal 3 5 6 2 2" xfId="24995"/>
    <cellStyle name="Normal 3 5 6 2 2 2" xfId="24996"/>
    <cellStyle name="Normal 3 5 6 2 2 2 2" xfId="24997"/>
    <cellStyle name="Normal 3 5 6 2 2 3" xfId="24998"/>
    <cellStyle name="Normal 3 5 6 2 3" xfId="24999"/>
    <cellStyle name="Normal 3 5 6 2 3 2" xfId="25000"/>
    <cellStyle name="Normal 3 5 6 2 4" xfId="25001"/>
    <cellStyle name="Normal 3 5 6 3" xfId="25002"/>
    <cellStyle name="Normal 3 5 6 3 2" xfId="25003"/>
    <cellStyle name="Normal 3 5 6 3 2 2" xfId="25004"/>
    <cellStyle name="Normal 3 5 6 3 3" xfId="25005"/>
    <cellStyle name="Normal 3 5 6 4" xfId="25006"/>
    <cellStyle name="Normal 3 5 6 4 2" xfId="25007"/>
    <cellStyle name="Normal 3 5 6 5" xfId="25008"/>
    <cellStyle name="Normal 3 5 7" xfId="25009"/>
    <cellStyle name="Normal 3 5 7 2" xfId="25010"/>
    <cellStyle name="Normal 3 5 7 2 2" xfId="25011"/>
    <cellStyle name="Normal 3 5 7 2 2 2" xfId="25012"/>
    <cellStyle name="Normal 3 5 7 2 2 2 2" xfId="25013"/>
    <cellStyle name="Normal 3 5 7 2 2 3" xfId="25014"/>
    <cellStyle name="Normal 3 5 7 2 3" xfId="25015"/>
    <cellStyle name="Normal 3 5 7 2 3 2" xfId="25016"/>
    <cellStyle name="Normal 3 5 7 2 4" xfId="25017"/>
    <cellStyle name="Normal 3 5 7 3" xfId="25018"/>
    <cellStyle name="Normal 3 5 7 3 2" xfId="25019"/>
    <cellStyle name="Normal 3 5 7 3 2 2" xfId="25020"/>
    <cellStyle name="Normal 3 5 7 3 3" xfId="25021"/>
    <cellStyle name="Normal 3 5 7 4" xfId="25022"/>
    <cellStyle name="Normal 3 5 7 4 2" xfId="25023"/>
    <cellStyle name="Normal 3 5 7 5" xfId="25024"/>
    <cellStyle name="Normal 3 5 8" xfId="25025"/>
    <cellStyle name="Normal 3 5 8 2" xfId="25026"/>
    <cellStyle name="Normal 3 5 8 2 2" xfId="25027"/>
    <cellStyle name="Normal 3 5 8 2 2 2" xfId="25028"/>
    <cellStyle name="Normal 3 5 8 2 3" xfId="25029"/>
    <cellStyle name="Normal 3 5 8 3" xfId="25030"/>
    <cellStyle name="Normal 3 5 8 3 2" xfId="25031"/>
    <cellStyle name="Normal 3 5 8 4" xfId="25032"/>
    <cellStyle name="Normal 3 5 9" xfId="25033"/>
    <cellStyle name="Normal 3 5 9 2" xfId="25034"/>
    <cellStyle name="Normal 3 5 9 2 2" xfId="25035"/>
    <cellStyle name="Normal 3 5 9 3" xfId="25036"/>
    <cellStyle name="Normal 3 6" xfId="25037"/>
    <cellStyle name="Normal 3 6 10" xfId="25038"/>
    <cellStyle name="Normal 3 6 10 2" xfId="25039"/>
    <cellStyle name="Normal 3 6 11" xfId="25040"/>
    <cellStyle name="Normal 3 6 11 2" xfId="25041"/>
    <cellStyle name="Normal 3 6 12" xfId="25042"/>
    <cellStyle name="Normal 3 6 13" xfId="25043"/>
    <cellStyle name="Normal 3 6 2" xfId="25044"/>
    <cellStyle name="Normal 3 6 2 10" xfId="25045"/>
    <cellStyle name="Normal 3 6 2 11" xfId="25046"/>
    <cellStyle name="Normal 3 6 2 2" xfId="25047"/>
    <cellStyle name="Normal 3 6 2 2 2" xfId="25048"/>
    <cellStyle name="Normal 3 6 2 2 2 2" xfId="25049"/>
    <cellStyle name="Normal 3 6 2 2 2 2 2" xfId="25050"/>
    <cellStyle name="Normal 3 6 2 2 2 2 2 2" xfId="25051"/>
    <cellStyle name="Normal 3 6 2 2 2 2 2 2 2" xfId="25052"/>
    <cellStyle name="Normal 3 6 2 2 2 2 2 3" xfId="25053"/>
    <cellStyle name="Normal 3 6 2 2 2 2 3" xfId="25054"/>
    <cellStyle name="Normal 3 6 2 2 2 2 3 2" xfId="25055"/>
    <cellStyle name="Normal 3 6 2 2 2 2 4" xfId="25056"/>
    <cellStyle name="Normal 3 6 2 2 2 3" xfId="25057"/>
    <cellStyle name="Normal 3 6 2 2 2 3 2" xfId="25058"/>
    <cellStyle name="Normal 3 6 2 2 2 3 2 2" xfId="25059"/>
    <cellStyle name="Normal 3 6 2 2 2 3 3" xfId="25060"/>
    <cellStyle name="Normal 3 6 2 2 2 4" xfId="25061"/>
    <cellStyle name="Normal 3 6 2 2 2 4 2" xfId="25062"/>
    <cellStyle name="Normal 3 6 2 2 2 5" xfId="25063"/>
    <cellStyle name="Normal 3 6 2 2 3" xfId="25064"/>
    <cellStyle name="Normal 3 6 2 2 3 2" xfId="25065"/>
    <cellStyle name="Normal 3 6 2 2 3 2 2" xfId="25066"/>
    <cellStyle name="Normal 3 6 2 2 3 2 2 2" xfId="25067"/>
    <cellStyle name="Normal 3 6 2 2 3 2 2 2 2" xfId="25068"/>
    <cellStyle name="Normal 3 6 2 2 3 2 2 3" xfId="25069"/>
    <cellStyle name="Normal 3 6 2 2 3 2 3" xfId="25070"/>
    <cellStyle name="Normal 3 6 2 2 3 2 3 2" xfId="25071"/>
    <cellStyle name="Normal 3 6 2 2 3 2 4" xfId="25072"/>
    <cellStyle name="Normal 3 6 2 2 3 3" xfId="25073"/>
    <cellStyle name="Normal 3 6 2 2 3 3 2" xfId="25074"/>
    <cellStyle name="Normal 3 6 2 2 3 3 2 2" xfId="25075"/>
    <cellStyle name="Normal 3 6 2 2 3 3 3" xfId="25076"/>
    <cellStyle name="Normal 3 6 2 2 3 4" xfId="25077"/>
    <cellStyle name="Normal 3 6 2 2 3 4 2" xfId="25078"/>
    <cellStyle name="Normal 3 6 2 2 3 5" xfId="25079"/>
    <cellStyle name="Normal 3 6 2 2 4" xfId="25080"/>
    <cellStyle name="Normal 3 6 2 2 4 2" xfId="25081"/>
    <cellStyle name="Normal 3 6 2 2 4 2 2" xfId="25082"/>
    <cellStyle name="Normal 3 6 2 2 4 2 2 2" xfId="25083"/>
    <cellStyle name="Normal 3 6 2 2 4 2 3" xfId="25084"/>
    <cellStyle name="Normal 3 6 2 2 4 3" xfId="25085"/>
    <cellStyle name="Normal 3 6 2 2 4 3 2" xfId="25086"/>
    <cellStyle name="Normal 3 6 2 2 4 4" xfId="25087"/>
    <cellStyle name="Normal 3 6 2 2 5" xfId="25088"/>
    <cellStyle name="Normal 3 6 2 2 5 2" xfId="25089"/>
    <cellStyle name="Normal 3 6 2 2 5 2 2" xfId="25090"/>
    <cellStyle name="Normal 3 6 2 2 5 3" xfId="25091"/>
    <cellStyle name="Normal 3 6 2 2 6" xfId="25092"/>
    <cellStyle name="Normal 3 6 2 2 6 2" xfId="25093"/>
    <cellStyle name="Normal 3 6 2 2 7" xfId="25094"/>
    <cellStyle name="Normal 3 6 2 2 8" xfId="25095"/>
    <cellStyle name="Normal 3 6 2 3" xfId="25096"/>
    <cellStyle name="Normal 3 6 2 3 2" xfId="25097"/>
    <cellStyle name="Normal 3 6 2 3 2 2" xfId="25098"/>
    <cellStyle name="Normal 3 6 2 3 2 2 2" xfId="25099"/>
    <cellStyle name="Normal 3 6 2 3 2 2 2 2" xfId="25100"/>
    <cellStyle name="Normal 3 6 2 3 2 2 3" xfId="25101"/>
    <cellStyle name="Normal 3 6 2 3 2 3" xfId="25102"/>
    <cellStyle name="Normal 3 6 2 3 2 3 2" xfId="25103"/>
    <cellStyle name="Normal 3 6 2 3 2 4" xfId="25104"/>
    <cellStyle name="Normal 3 6 2 3 3" xfId="25105"/>
    <cellStyle name="Normal 3 6 2 3 3 2" xfId="25106"/>
    <cellStyle name="Normal 3 6 2 3 3 2 2" xfId="25107"/>
    <cellStyle name="Normal 3 6 2 3 3 3" xfId="25108"/>
    <cellStyle name="Normal 3 6 2 3 4" xfId="25109"/>
    <cellStyle name="Normal 3 6 2 3 4 2" xfId="25110"/>
    <cellStyle name="Normal 3 6 2 3 5" xfId="25111"/>
    <cellStyle name="Normal 3 6 2 4" xfId="25112"/>
    <cellStyle name="Normal 3 6 2 4 2" xfId="25113"/>
    <cellStyle name="Normal 3 6 2 4 2 2" xfId="25114"/>
    <cellStyle name="Normal 3 6 2 4 2 2 2" xfId="25115"/>
    <cellStyle name="Normal 3 6 2 4 2 2 2 2" xfId="25116"/>
    <cellStyle name="Normal 3 6 2 4 2 2 3" xfId="25117"/>
    <cellStyle name="Normal 3 6 2 4 2 3" xfId="25118"/>
    <cellStyle name="Normal 3 6 2 4 2 3 2" xfId="25119"/>
    <cellStyle name="Normal 3 6 2 4 2 4" xfId="25120"/>
    <cellStyle name="Normal 3 6 2 4 3" xfId="25121"/>
    <cellStyle name="Normal 3 6 2 4 3 2" xfId="25122"/>
    <cellStyle name="Normal 3 6 2 4 3 2 2" xfId="25123"/>
    <cellStyle name="Normal 3 6 2 4 3 3" xfId="25124"/>
    <cellStyle name="Normal 3 6 2 4 4" xfId="25125"/>
    <cellStyle name="Normal 3 6 2 4 4 2" xfId="25126"/>
    <cellStyle name="Normal 3 6 2 4 5" xfId="25127"/>
    <cellStyle name="Normal 3 6 2 5" xfId="25128"/>
    <cellStyle name="Normal 3 6 2 5 2" xfId="25129"/>
    <cellStyle name="Normal 3 6 2 5 2 2" xfId="25130"/>
    <cellStyle name="Normal 3 6 2 5 2 2 2" xfId="25131"/>
    <cellStyle name="Normal 3 6 2 5 2 2 2 2" xfId="25132"/>
    <cellStyle name="Normal 3 6 2 5 2 2 3" xfId="25133"/>
    <cellStyle name="Normal 3 6 2 5 2 3" xfId="25134"/>
    <cellStyle name="Normal 3 6 2 5 2 3 2" xfId="25135"/>
    <cellStyle name="Normal 3 6 2 5 2 4" xfId="25136"/>
    <cellStyle name="Normal 3 6 2 5 3" xfId="25137"/>
    <cellStyle name="Normal 3 6 2 5 3 2" xfId="25138"/>
    <cellStyle name="Normal 3 6 2 5 3 2 2" xfId="25139"/>
    <cellStyle name="Normal 3 6 2 5 3 3" xfId="25140"/>
    <cellStyle name="Normal 3 6 2 5 4" xfId="25141"/>
    <cellStyle name="Normal 3 6 2 5 4 2" xfId="25142"/>
    <cellStyle name="Normal 3 6 2 5 5" xfId="25143"/>
    <cellStyle name="Normal 3 6 2 6" xfId="25144"/>
    <cellStyle name="Normal 3 6 2 6 2" xfId="25145"/>
    <cellStyle name="Normal 3 6 2 6 2 2" xfId="25146"/>
    <cellStyle name="Normal 3 6 2 6 2 2 2" xfId="25147"/>
    <cellStyle name="Normal 3 6 2 6 2 3" xfId="25148"/>
    <cellStyle name="Normal 3 6 2 6 3" xfId="25149"/>
    <cellStyle name="Normal 3 6 2 6 3 2" xfId="25150"/>
    <cellStyle name="Normal 3 6 2 6 4" xfId="25151"/>
    <cellStyle name="Normal 3 6 2 7" xfId="25152"/>
    <cellStyle name="Normal 3 6 2 7 2" xfId="25153"/>
    <cellStyle name="Normal 3 6 2 7 2 2" xfId="25154"/>
    <cellStyle name="Normal 3 6 2 7 3" xfId="25155"/>
    <cellStyle name="Normal 3 6 2 8" xfId="25156"/>
    <cellStyle name="Normal 3 6 2 8 2" xfId="25157"/>
    <cellStyle name="Normal 3 6 2 9" xfId="25158"/>
    <cellStyle name="Normal 3 6 2 9 2" xfId="25159"/>
    <cellStyle name="Normal 3 6 3" xfId="25160"/>
    <cellStyle name="Normal 3 6 3 10" xfId="25161"/>
    <cellStyle name="Normal 3 6 3 11" xfId="25162"/>
    <cellStyle name="Normal 3 6 3 2" xfId="25163"/>
    <cellStyle name="Normal 3 6 3 2 2" xfId="25164"/>
    <cellStyle name="Normal 3 6 3 2 2 2" xfId="25165"/>
    <cellStyle name="Normal 3 6 3 2 2 2 2" xfId="25166"/>
    <cellStyle name="Normal 3 6 3 2 2 2 2 2" xfId="25167"/>
    <cellStyle name="Normal 3 6 3 2 2 2 2 2 2" xfId="25168"/>
    <cellStyle name="Normal 3 6 3 2 2 2 2 3" xfId="25169"/>
    <cellStyle name="Normal 3 6 3 2 2 2 3" xfId="25170"/>
    <cellStyle name="Normal 3 6 3 2 2 2 3 2" xfId="25171"/>
    <cellStyle name="Normal 3 6 3 2 2 2 4" xfId="25172"/>
    <cellStyle name="Normal 3 6 3 2 2 3" xfId="25173"/>
    <cellStyle name="Normal 3 6 3 2 2 3 2" xfId="25174"/>
    <cellStyle name="Normal 3 6 3 2 2 3 2 2" xfId="25175"/>
    <cellStyle name="Normal 3 6 3 2 2 3 3" xfId="25176"/>
    <cellStyle name="Normal 3 6 3 2 2 4" xfId="25177"/>
    <cellStyle name="Normal 3 6 3 2 2 4 2" xfId="25178"/>
    <cellStyle name="Normal 3 6 3 2 2 5" xfId="25179"/>
    <cellStyle name="Normal 3 6 3 2 3" xfId="25180"/>
    <cellStyle name="Normal 3 6 3 2 3 2" xfId="25181"/>
    <cellStyle name="Normal 3 6 3 2 3 2 2" xfId="25182"/>
    <cellStyle name="Normal 3 6 3 2 3 2 2 2" xfId="25183"/>
    <cellStyle name="Normal 3 6 3 2 3 2 2 2 2" xfId="25184"/>
    <cellStyle name="Normal 3 6 3 2 3 2 2 3" xfId="25185"/>
    <cellStyle name="Normal 3 6 3 2 3 2 3" xfId="25186"/>
    <cellStyle name="Normal 3 6 3 2 3 2 3 2" xfId="25187"/>
    <cellStyle name="Normal 3 6 3 2 3 2 4" xfId="25188"/>
    <cellStyle name="Normal 3 6 3 2 3 3" xfId="25189"/>
    <cellStyle name="Normal 3 6 3 2 3 3 2" xfId="25190"/>
    <cellStyle name="Normal 3 6 3 2 3 3 2 2" xfId="25191"/>
    <cellStyle name="Normal 3 6 3 2 3 3 3" xfId="25192"/>
    <cellStyle name="Normal 3 6 3 2 3 4" xfId="25193"/>
    <cellStyle name="Normal 3 6 3 2 3 4 2" xfId="25194"/>
    <cellStyle name="Normal 3 6 3 2 3 5" xfId="25195"/>
    <cellStyle name="Normal 3 6 3 2 4" xfId="25196"/>
    <cellStyle name="Normal 3 6 3 2 4 2" xfId="25197"/>
    <cellStyle name="Normal 3 6 3 2 4 2 2" xfId="25198"/>
    <cellStyle name="Normal 3 6 3 2 4 2 2 2" xfId="25199"/>
    <cellStyle name="Normal 3 6 3 2 4 2 3" xfId="25200"/>
    <cellStyle name="Normal 3 6 3 2 4 3" xfId="25201"/>
    <cellStyle name="Normal 3 6 3 2 4 3 2" xfId="25202"/>
    <cellStyle name="Normal 3 6 3 2 4 4" xfId="25203"/>
    <cellStyle name="Normal 3 6 3 2 5" xfId="25204"/>
    <cellStyle name="Normal 3 6 3 2 5 2" xfId="25205"/>
    <cellStyle name="Normal 3 6 3 2 5 2 2" xfId="25206"/>
    <cellStyle name="Normal 3 6 3 2 5 3" xfId="25207"/>
    <cellStyle name="Normal 3 6 3 2 6" xfId="25208"/>
    <cellStyle name="Normal 3 6 3 2 6 2" xfId="25209"/>
    <cellStyle name="Normal 3 6 3 2 7" xfId="25210"/>
    <cellStyle name="Normal 3 6 3 2 8" xfId="25211"/>
    <cellStyle name="Normal 3 6 3 3" xfId="25212"/>
    <cellStyle name="Normal 3 6 3 3 2" xfId="25213"/>
    <cellStyle name="Normal 3 6 3 3 2 2" xfId="25214"/>
    <cellStyle name="Normal 3 6 3 3 2 2 2" xfId="25215"/>
    <cellStyle name="Normal 3 6 3 3 2 2 2 2" xfId="25216"/>
    <cellStyle name="Normal 3 6 3 3 2 2 3" xfId="25217"/>
    <cellStyle name="Normal 3 6 3 3 2 3" xfId="25218"/>
    <cellStyle name="Normal 3 6 3 3 2 3 2" xfId="25219"/>
    <cellStyle name="Normal 3 6 3 3 2 4" xfId="25220"/>
    <cellStyle name="Normal 3 6 3 3 3" xfId="25221"/>
    <cellStyle name="Normal 3 6 3 3 3 2" xfId="25222"/>
    <cellStyle name="Normal 3 6 3 3 3 2 2" xfId="25223"/>
    <cellStyle name="Normal 3 6 3 3 3 3" xfId="25224"/>
    <cellStyle name="Normal 3 6 3 3 4" xfId="25225"/>
    <cellStyle name="Normal 3 6 3 3 4 2" xfId="25226"/>
    <cellStyle name="Normal 3 6 3 3 5" xfId="25227"/>
    <cellStyle name="Normal 3 6 3 4" xfId="25228"/>
    <cellStyle name="Normal 3 6 3 4 2" xfId="25229"/>
    <cellStyle name="Normal 3 6 3 4 2 2" xfId="25230"/>
    <cellStyle name="Normal 3 6 3 4 2 2 2" xfId="25231"/>
    <cellStyle name="Normal 3 6 3 4 2 2 2 2" xfId="25232"/>
    <cellStyle name="Normal 3 6 3 4 2 2 3" xfId="25233"/>
    <cellStyle name="Normal 3 6 3 4 2 3" xfId="25234"/>
    <cellStyle name="Normal 3 6 3 4 2 3 2" xfId="25235"/>
    <cellStyle name="Normal 3 6 3 4 2 4" xfId="25236"/>
    <cellStyle name="Normal 3 6 3 4 3" xfId="25237"/>
    <cellStyle name="Normal 3 6 3 4 3 2" xfId="25238"/>
    <cellStyle name="Normal 3 6 3 4 3 2 2" xfId="25239"/>
    <cellStyle name="Normal 3 6 3 4 3 3" xfId="25240"/>
    <cellStyle name="Normal 3 6 3 4 4" xfId="25241"/>
    <cellStyle name="Normal 3 6 3 4 4 2" xfId="25242"/>
    <cellStyle name="Normal 3 6 3 4 5" xfId="25243"/>
    <cellStyle name="Normal 3 6 3 5" xfId="25244"/>
    <cellStyle name="Normal 3 6 3 5 2" xfId="25245"/>
    <cellStyle name="Normal 3 6 3 5 2 2" xfId="25246"/>
    <cellStyle name="Normal 3 6 3 5 2 2 2" xfId="25247"/>
    <cellStyle name="Normal 3 6 3 5 2 2 2 2" xfId="25248"/>
    <cellStyle name="Normal 3 6 3 5 2 2 3" xfId="25249"/>
    <cellStyle name="Normal 3 6 3 5 2 3" xfId="25250"/>
    <cellStyle name="Normal 3 6 3 5 2 3 2" xfId="25251"/>
    <cellStyle name="Normal 3 6 3 5 2 4" xfId="25252"/>
    <cellStyle name="Normal 3 6 3 5 3" xfId="25253"/>
    <cellStyle name="Normal 3 6 3 5 3 2" xfId="25254"/>
    <cellStyle name="Normal 3 6 3 5 3 2 2" xfId="25255"/>
    <cellStyle name="Normal 3 6 3 5 3 3" xfId="25256"/>
    <cellStyle name="Normal 3 6 3 5 4" xfId="25257"/>
    <cellStyle name="Normal 3 6 3 5 4 2" xfId="25258"/>
    <cellStyle name="Normal 3 6 3 5 5" xfId="25259"/>
    <cellStyle name="Normal 3 6 3 6" xfId="25260"/>
    <cellStyle name="Normal 3 6 3 6 2" xfId="25261"/>
    <cellStyle name="Normal 3 6 3 6 2 2" xfId="25262"/>
    <cellStyle name="Normal 3 6 3 6 2 2 2" xfId="25263"/>
    <cellStyle name="Normal 3 6 3 6 2 3" xfId="25264"/>
    <cellStyle name="Normal 3 6 3 6 3" xfId="25265"/>
    <cellStyle name="Normal 3 6 3 6 3 2" xfId="25266"/>
    <cellStyle name="Normal 3 6 3 6 4" xfId="25267"/>
    <cellStyle name="Normal 3 6 3 7" xfId="25268"/>
    <cellStyle name="Normal 3 6 3 7 2" xfId="25269"/>
    <cellStyle name="Normal 3 6 3 7 2 2" xfId="25270"/>
    <cellStyle name="Normal 3 6 3 7 3" xfId="25271"/>
    <cellStyle name="Normal 3 6 3 8" xfId="25272"/>
    <cellStyle name="Normal 3 6 3 8 2" xfId="25273"/>
    <cellStyle name="Normal 3 6 3 9" xfId="25274"/>
    <cellStyle name="Normal 3 6 3 9 2" xfId="25275"/>
    <cellStyle name="Normal 3 6 4" xfId="25276"/>
    <cellStyle name="Normal 3 6 4 2" xfId="25277"/>
    <cellStyle name="Normal 3 6 4 2 2" xfId="25278"/>
    <cellStyle name="Normal 3 6 4 2 2 2" xfId="25279"/>
    <cellStyle name="Normal 3 6 4 2 2 2 2" xfId="25280"/>
    <cellStyle name="Normal 3 6 4 2 2 2 2 2" xfId="25281"/>
    <cellStyle name="Normal 3 6 4 2 2 2 3" xfId="25282"/>
    <cellStyle name="Normal 3 6 4 2 2 3" xfId="25283"/>
    <cellStyle name="Normal 3 6 4 2 2 3 2" xfId="25284"/>
    <cellStyle name="Normal 3 6 4 2 2 4" xfId="25285"/>
    <cellStyle name="Normal 3 6 4 2 3" xfId="25286"/>
    <cellStyle name="Normal 3 6 4 2 3 2" xfId="25287"/>
    <cellStyle name="Normal 3 6 4 2 3 2 2" xfId="25288"/>
    <cellStyle name="Normal 3 6 4 2 3 3" xfId="25289"/>
    <cellStyle name="Normal 3 6 4 2 4" xfId="25290"/>
    <cellStyle name="Normal 3 6 4 2 4 2" xfId="25291"/>
    <cellStyle name="Normal 3 6 4 2 5" xfId="25292"/>
    <cellStyle name="Normal 3 6 4 3" xfId="25293"/>
    <cellStyle name="Normal 3 6 4 3 2" xfId="25294"/>
    <cellStyle name="Normal 3 6 4 3 2 2" xfId="25295"/>
    <cellStyle name="Normal 3 6 4 3 2 2 2" xfId="25296"/>
    <cellStyle name="Normal 3 6 4 3 2 2 2 2" xfId="25297"/>
    <cellStyle name="Normal 3 6 4 3 2 2 3" xfId="25298"/>
    <cellStyle name="Normal 3 6 4 3 2 3" xfId="25299"/>
    <cellStyle name="Normal 3 6 4 3 2 3 2" xfId="25300"/>
    <cellStyle name="Normal 3 6 4 3 2 4" xfId="25301"/>
    <cellStyle name="Normal 3 6 4 3 3" xfId="25302"/>
    <cellStyle name="Normal 3 6 4 3 3 2" xfId="25303"/>
    <cellStyle name="Normal 3 6 4 3 3 2 2" xfId="25304"/>
    <cellStyle name="Normal 3 6 4 3 3 3" xfId="25305"/>
    <cellStyle name="Normal 3 6 4 3 4" xfId="25306"/>
    <cellStyle name="Normal 3 6 4 3 4 2" xfId="25307"/>
    <cellStyle name="Normal 3 6 4 3 5" xfId="25308"/>
    <cellStyle name="Normal 3 6 4 4" xfId="25309"/>
    <cellStyle name="Normal 3 6 4 4 2" xfId="25310"/>
    <cellStyle name="Normal 3 6 4 4 2 2" xfId="25311"/>
    <cellStyle name="Normal 3 6 4 4 2 2 2" xfId="25312"/>
    <cellStyle name="Normal 3 6 4 4 2 3" xfId="25313"/>
    <cellStyle name="Normal 3 6 4 4 3" xfId="25314"/>
    <cellStyle name="Normal 3 6 4 4 3 2" xfId="25315"/>
    <cellStyle name="Normal 3 6 4 4 4" xfId="25316"/>
    <cellStyle name="Normal 3 6 4 5" xfId="25317"/>
    <cellStyle name="Normal 3 6 4 5 2" xfId="25318"/>
    <cellStyle name="Normal 3 6 4 5 2 2" xfId="25319"/>
    <cellStyle name="Normal 3 6 4 5 3" xfId="25320"/>
    <cellStyle name="Normal 3 6 4 6" xfId="25321"/>
    <cellStyle name="Normal 3 6 4 6 2" xfId="25322"/>
    <cellStyle name="Normal 3 6 4 7" xfId="25323"/>
    <cellStyle name="Normal 3 6 4 8" xfId="25324"/>
    <cellStyle name="Normal 3 6 5" xfId="25325"/>
    <cellStyle name="Normal 3 6 5 2" xfId="25326"/>
    <cellStyle name="Normal 3 6 5 2 2" xfId="25327"/>
    <cellStyle name="Normal 3 6 5 2 2 2" xfId="25328"/>
    <cellStyle name="Normal 3 6 5 2 2 2 2" xfId="25329"/>
    <cellStyle name="Normal 3 6 5 2 2 3" xfId="25330"/>
    <cellStyle name="Normal 3 6 5 2 3" xfId="25331"/>
    <cellStyle name="Normal 3 6 5 2 3 2" xfId="25332"/>
    <cellStyle name="Normal 3 6 5 2 4" xfId="25333"/>
    <cellStyle name="Normal 3 6 5 3" xfId="25334"/>
    <cellStyle name="Normal 3 6 5 3 2" xfId="25335"/>
    <cellStyle name="Normal 3 6 5 3 2 2" xfId="25336"/>
    <cellStyle name="Normal 3 6 5 3 3" xfId="25337"/>
    <cellStyle name="Normal 3 6 5 4" xfId="25338"/>
    <cellStyle name="Normal 3 6 5 4 2" xfId="25339"/>
    <cellStyle name="Normal 3 6 5 5" xfId="25340"/>
    <cellStyle name="Normal 3 6 6" xfId="25341"/>
    <cellStyle name="Normal 3 6 6 2" xfId="25342"/>
    <cellStyle name="Normal 3 6 6 2 2" xfId="25343"/>
    <cellStyle name="Normal 3 6 6 2 2 2" xfId="25344"/>
    <cellStyle name="Normal 3 6 6 2 2 2 2" xfId="25345"/>
    <cellStyle name="Normal 3 6 6 2 2 3" xfId="25346"/>
    <cellStyle name="Normal 3 6 6 2 3" xfId="25347"/>
    <cellStyle name="Normal 3 6 6 2 3 2" xfId="25348"/>
    <cellStyle name="Normal 3 6 6 2 4" xfId="25349"/>
    <cellStyle name="Normal 3 6 6 3" xfId="25350"/>
    <cellStyle name="Normal 3 6 6 3 2" xfId="25351"/>
    <cellStyle name="Normal 3 6 6 3 2 2" xfId="25352"/>
    <cellStyle name="Normal 3 6 6 3 3" xfId="25353"/>
    <cellStyle name="Normal 3 6 6 4" xfId="25354"/>
    <cellStyle name="Normal 3 6 6 4 2" xfId="25355"/>
    <cellStyle name="Normal 3 6 6 5" xfId="25356"/>
    <cellStyle name="Normal 3 6 7" xfId="25357"/>
    <cellStyle name="Normal 3 6 7 2" xfId="25358"/>
    <cellStyle name="Normal 3 6 7 2 2" xfId="25359"/>
    <cellStyle name="Normal 3 6 7 2 2 2" xfId="25360"/>
    <cellStyle name="Normal 3 6 7 2 2 2 2" xfId="25361"/>
    <cellStyle name="Normal 3 6 7 2 2 3" xfId="25362"/>
    <cellStyle name="Normal 3 6 7 2 3" xfId="25363"/>
    <cellStyle name="Normal 3 6 7 2 3 2" xfId="25364"/>
    <cellStyle name="Normal 3 6 7 2 4" xfId="25365"/>
    <cellStyle name="Normal 3 6 7 3" xfId="25366"/>
    <cellStyle name="Normal 3 6 7 3 2" xfId="25367"/>
    <cellStyle name="Normal 3 6 7 3 2 2" xfId="25368"/>
    <cellStyle name="Normal 3 6 7 3 3" xfId="25369"/>
    <cellStyle name="Normal 3 6 7 4" xfId="25370"/>
    <cellStyle name="Normal 3 6 7 4 2" xfId="25371"/>
    <cellStyle name="Normal 3 6 7 5" xfId="25372"/>
    <cellStyle name="Normal 3 6 8" xfId="25373"/>
    <cellStyle name="Normal 3 6 8 2" xfId="25374"/>
    <cellStyle name="Normal 3 6 8 2 2" xfId="25375"/>
    <cellStyle name="Normal 3 6 8 2 2 2" xfId="25376"/>
    <cellStyle name="Normal 3 6 8 2 3" xfId="25377"/>
    <cellStyle name="Normal 3 6 8 3" xfId="25378"/>
    <cellStyle name="Normal 3 6 8 3 2" xfId="25379"/>
    <cellStyle name="Normal 3 6 8 4" xfId="25380"/>
    <cellStyle name="Normal 3 6 9" xfId="25381"/>
    <cellStyle name="Normal 3 6 9 2" xfId="25382"/>
    <cellStyle name="Normal 3 6 9 2 2" xfId="25383"/>
    <cellStyle name="Normal 3 6 9 3" xfId="25384"/>
    <cellStyle name="Normal 3 7" xfId="25385"/>
    <cellStyle name="Normal 3 7 10" xfId="25386"/>
    <cellStyle name="Normal 3 7 10 2" xfId="25387"/>
    <cellStyle name="Normal 3 7 11" xfId="25388"/>
    <cellStyle name="Normal 3 7 12" xfId="25389"/>
    <cellStyle name="Normal 3 7 2" xfId="25390"/>
    <cellStyle name="Normal 3 7 2 10" xfId="25391"/>
    <cellStyle name="Normal 3 7 2 11" xfId="25392"/>
    <cellStyle name="Normal 3 7 2 2" xfId="25393"/>
    <cellStyle name="Normal 3 7 2 2 2" xfId="25394"/>
    <cellStyle name="Normal 3 7 2 2 2 2" xfId="25395"/>
    <cellStyle name="Normal 3 7 2 2 2 2 2" xfId="25396"/>
    <cellStyle name="Normal 3 7 2 2 2 2 2 2" xfId="25397"/>
    <cellStyle name="Normal 3 7 2 2 2 2 2 2 2" xfId="25398"/>
    <cellStyle name="Normal 3 7 2 2 2 2 2 3" xfId="25399"/>
    <cellStyle name="Normal 3 7 2 2 2 2 3" xfId="25400"/>
    <cellStyle name="Normal 3 7 2 2 2 2 3 2" xfId="25401"/>
    <cellStyle name="Normal 3 7 2 2 2 2 4" xfId="25402"/>
    <cellStyle name="Normal 3 7 2 2 2 3" xfId="25403"/>
    <cellStyle name="Normal 3 7 2 2 2 3 2" xfId="25404"/>
    <cellStyle name="Normal 3 7 2 2 2 3 2 2" xfId="25405"/>
    <cellStyle name="Normal 3 7 2 2 2 3 3" xfId="25406"/>
    <cellStyle name="Normal 3 7 2 2 2 4" xfId="25407"/>
    <cellStyle name="Normal 3 7 2 2 2 4 2" xfId="25408"/>
    <cellStyle name="Normal 3 7 2 2 2 5" xfId="25409"/>
    <cellStyle name="Normal 3 7 2 2 3" xfId="25410"/>
    <cellStyle name="Normal 3 7 2 2 3 2" xfId="25411"/>
    <cellStyle name="Normal 3 7 2 2 3 2 2" xfId="25412"/>
    <cellStyle name="Normal 3 7 2 2 3 2 2 2" xfId="25413"/>
    <cellStyle name="Normal 3 7 2 2 3 2 2 2 2" xfId="25414"/>
    <cellStyle name="Normal 3 7 2 2 3 2 2 3" xfId="25415"/>
    <cellStyle name="Normal 3 7 2 2 3 2 3" xfId="25416"/>
    <cellStyle name="Normal 3 7 2 2 3 2 3 2" xfId="25417"/>
    <cellStyle name="Normal 3 7 2 2 3 2 4" xfId="25418"/>
    <cellStyle name="Normal 3 7 2 2 3 3" xfId="25419"/>
    <cellStyle name="Normal 3 7 2 2 3 3 2" xfId="25420"/>
    <cellStyle name="Normal 3 7 2 2 3 3 2 2" xfId="25421"/>
    <cellStyle name="Normal 3 7 2 2 3 3 3" xfId="25422"/>
    <cellStyle name="Normal 3 7 2 2 3 4" xfId="25423"/>
    <cellStyle name="Normal 3 7 2 2 3 4 2" xfId="25424"/>
    <cellStyle name="Normal 3 7 2 2 3 5" xfId="25425"/>
    <cellStyle name="Normal 3 7 2 2 4" xfId="25426"/>
    <cellStyle name="Normal 3 7 2 2 4 2" xfId="25427"/>
    <cellStyle name="Normal 3 7 2 2 4 2 2" xfId="25428"/>
    <cellStyle name="Normal 3 7 2 2 4 2 2 2" xfId="25429"/>
    <cellStyle name="Normal 3 7 2 2 4 2 3" xfId="25430"/>
    <cellStyle name="Normal 3 7 2 2 4 3" xfId="25431"/>
    <cellStyle name="Normal 3 7 2 2 4 3 2" xfId="25432"/>
    <cellStyle name="Normal 3 7 2 2 4 4" xfId="25433"/>
    <cellStyle name="Normal 3 7 2 2 5" xfId="25434"/>
    <cellStyle name="Normal 3 7 2 2 5 2" xfId="25435"/>
    <cellStyle name="Normal 3 7 2 2 5 2 2" xfId="25436"/>
    <cellStyle name="Normal 3 7 2 2 5 3" xfId="25437"/>
    <cellStyle name="Normal 3 7 2 2 6" xfId="25438"/>
    <cellStyle name="Normal 3 7 2 2 6 2" xfId="25439"/>
    <cellStyle name="Normal 3 7 2 2 7" xfId="25440"/>
    <cellStyle name="Normal 3 7 2 2 8" xfId="25441"/>
    <cellStyle name="Normal 3 7 2 3" xfId="25442"/>
    <cellStyle name="Normal 3 7 2 3 2" xfId="25443"/>
    <cellStyle name="Normal 3 7 2 3 2 2" xfId="25444"/>
    <cellStyle name="Normal 3 7 2 3 2 2 2" xfId="25445"/>
    <cellStyle name="Normal 3 7 2 3 2 2 2 2" xfId="25446"/>
    <cellStyle name="Normal 3 7 2 3 2 2 3" xfId="25447"/>
    <cellStyle name="Normal 3 7 2 3 2 3" xfId="25448"/>
    <cellStyle name="Normal 3 7 2 3 2 3 2" xfId="25449"/>
    <cellStyle name="Normal 3 7 2 3 2 4" xfId="25450"/>
    <cellStyle name="Normal 3 7 2 3 3" xfId="25451"/>
    <cellStyle name="Normal 3 7 2 3 3 2" xfId="25452"/>
    <cellStyle name="Normal 3 7 2 3 3 2 2" xfId="25453"/>
    <cellStyle name="Normal 3 7 2 3 3 3" xfId="25454"/>
    <cellStyle name="Normal 3 7 2 3 4" xfId="25455"/>
    <cellStyle name="Normal 3 7 2 3 4 2" xfId="25456"/>
    <cellStyle name="Normal 3 7 2 3 5" xfId="25457"/>
    <cellStyle name="Normal 3 7 2 4" xfId="25458"/>
    <cellStyle name="Normal 3 7 2 4 2" xfId="25459"/>
    <cellStyle name="Normal 3 7 2 4 2 2" xfId="25460"/>
    <cellStyle name="Normal 3 7 2 4 2 2 2" xfId="25461"/>
    <cellStyle name="Normal 3 7 2 4 2 2 2 2" xfId="25462"/>
    <cellStyle name="Normal 3 7 2 4 2 2 3" xfId="25463"/>
    <cellStyle name="Normal 3 7 2 4 2 3" xfId="25464"/>
    <cellStyle name="Normal 3 7 2 4 2 3 2" xfId="25465"/>
    <cellStyle name="Normal 3 7 2 4 2 4" xfId="25466"/>
    <cellStyle name="Normal 3 7 2 4 3" xfId="25467"/>
    <cellStyle name="Normal 3 7 2 4 3 2" xfId="25468"/>
    <cellStyle name="Normal 3 7 2 4 3 2 2" xfId="25469"/>
    <cellStyle name="Normal 3 7 2 4 3 3" xfId="25470"/>
    <cellStyle name="Normal 3 7 2 4 4" xfId="25471"/>
    <cellStyle name="Normal 3 7 2 4 4 2" xfId="25472"/>
    <cellStyle name="Normal 3 7 2 4 5" xfId="25473"/>
    <cellStyle name="Normal 3 7 2 5" xfId="25474"/>
    <cellStyle name="Normal 3 7 2 5 2" xfId="25475"/>
    <cellStyle name="Normal 3 7 2 5 2 2" xfId="25476"/>
    <cellStyle name="Normal 3 7 2 5 2 2 2" xfId="25477"/>
    <cellStyle name="Normal 3 7 2 5 2 2 2 2" xfId="25478"/>
    <cellStyle name="Normal 3 7 2 5 2 2 3" xfId="25479"/>
    <cellStyle name="Normal 3 7 2 5 2 3" xfId="25480"/>
    <cellStyle name="Normal 3 7 2 5 2 3 2" xfId="25481"/>
    <cellStyle name="Normal 3 7 2 5 2 4" xfId="25482"/>
    <cellStyle name="Normal 3 7 2 5 3" xfId="25483"/>
    <cellStyle name="Normal 3 7 2 5 3 2" xfId="25484"/>
    <cellStyle name="Normal 3 7 2 5 3 2 2" xfId="25485"/>
    <cellStyle name="Normal 3 7 2 5 3 3" xfId="25486"/>
    <cellStyle name="Normal 3 7 2 5 4" xfId="25487"/>
    <cellStyle name="Normal 3 7 2 5 4 2" xfId="25488"/>
    <cellStyle name="Normal 3 7 2 5 5" xfId="25489"/>
    <cellStyle name="Normal 3 7 2 6" xfId="25490"/>
    <cellStyle name="Normal 3 7 2 6 2" xfId="25491"/>
    <cellStyle name="Normal 3 7 2 6 2 2" xfId="25492"/>
    <cellStyle name="Normal 3 7 2 6 2 2 2" xfId="25493"/>
    <cellStyle name="Normal 3 7 2 6 2 3" xfId="25494"/>
    <cellStyle name="Normal 3 7 2 6 3" xfId="25495"/>
    <cellStyle name="Normal 3 7 2 6 3 2" xfId="25496"/>
    <cellStyle name="Normal 3 7 2 6 4" xfId="25497"/>
    <cellStyle name="Normal 3 7 2 7" xfId="25498"/>
    <cellStyle name="Normal 3 7 2 7 2" xfId="25499"/>
    <cellStyle name="Normal 3 7 2 7 2 2" xfId="25500"/>
    <cellStyle name="Normal 3 7 2 7 3" xfId="25501"/>
    <cellStyle name="Normal 3 7 2 8" xfId="25502"/>
    <cellStyle name="Normal 3 7 2 8 2" xfId="25503"/>
    <cellStyle name="Normal 3 7 2 9" xfId="25504"/>
    <cellStyle name="Normal 3 7 2 9 2" xfId="25505"/>
    <cellStyle name="Normal 3 7 3" xfId="25506"/>
    <cellStyle name="Normal 3 7 3 2" xfId="25507"/>
    <cellStyle name="Normal 3 7 3 2 2" xfId="25508"/>
    <cellStyle name="Normal 3 7 3 2 2 2" xfId="25509"/>
    <cellStyle name="Normal 3 7 3 2 2 2 2" xfId="25510"/>
    <cellStyle name="Normal 3 7 3 2 2 2 2 2" xfId="25511"/>
    <cellStyle name="Normal 3 7 3 2 2 2 3" xfId="25512"/>
    <cellStyle name="Normal 3 7 3 2 2 3" xfId="25513"/>
    <cellStyle name="Normal 3 7 3 2 2 3 2" xfId="25514"/>
    <cellStyle name="Normal 3 7 3 2 2 4" xfId="25515"/>
    <cellStyle name="Normal 3 7 3 2 3" xfId="25516"/>
    <cellStyle name="Normal 3 7 3 2 3 2" xfId="25517"/>
    <cellStyle name="Normal 3 7 3 2 3 2 2" xfId="25518"/>
    <cellStyle name="Normal 3 7 3 2 3 3" xfId="25519"/>
    <cellStyle name="Normal 3 7 3 2 4" xfId="25520"/>
    <cellStyle name="Normal 3 7 3 2 4 2" xfId="25521"/>
    <cellStyle name="Normal 3 7 3 2 5" xfId="25522"/>
    <cellStyle name="Normal 3 7 3 3" xfId="25523"/>
    <cellStyle name="Normal 3 7 3 3 2" xfId="25524"/>
    <cellStyle name="Normal 3 7 3 3 2 2" xfId="25525"/>
    <cellStyle name="Normal 3 7 3 3 2 2 2" xfId="25526"/>
    <cellStyle name="Normal 3 7 3 3 2 2 2 2" xfId="25527"/>
    <cellStyle name="Normal 3 7 3 3 2 2 3" xfId="25528"/>
    <cellStyle name="Normal 3 7 3 3 2 3" xfId="25529"/>
    <cellStyle name="Normal 3 7 3 3 2 3 2" xfId="25530"/>
    <cellStyle name="Normal 3 7 3 3 2 4" xfId="25531"/>
    <cellStyle name="Normal 3 7 3 3 3" xfId="25532"/>
    <cellStyle name="Normal 3 7 3 3 3 2" xfId="25533"/>
    <cellStyle name="Normal 3 7 3 3 3 2 2" xfId="25534"/>
    <cellStyle name="Normal 3 7 3 3 3 3" xfId="25535"/>
    <cellStyle name="Normal 3 7 3 3 4" xfId="25536"/>
    <cellStyle name="Normal 3 7 3 3 4 2" xfId="25537"/>
    <cellStyle name="Normal 3 7 3 3 5" xfId="25538"/>
    <cellStyle name="Normal 3 7 3 4" xfId="25539"/>
    <cellStyle name="Normal 3 7 3 4 2" xfId="25540"/>
    <cellStyle name="Normal 3 7 3 4 2 2" xfId="25541"/>
    <cellStyle name="Normal 3 7 3 4 2 2 2" xfId="25542"/>
    <cellStyle name="Normal 3 7 3 4 2 3" xfId="25543"/>
    <cellStyle name="Normal 3 7 3 4 3" xfId="25544"/>
    <cellStyle name="Normal 3 7 3 4 3 2" xfId="25545"/>
    <cellStyle name="Normal 3 7 3 4 4" xfId="25546"/>
    <cellStyle name="Normal 3 7 3 5" xfId="25547"/>
    <cellStyle name="Normal 3 7 3 5 2" xfId="25548"/>
    <cellStyle name="Normal 3 7 3 5 2 2" xfId="25549"/>
    <cellStyle name="Normal 3 7 3 5 3" xfId="25550"/>
    <cellStyle name="Normal 3 7 3 6" xfId="25551"/>
    <cellStyle name="Normal 3 7 3 6 2" xfId="25552"/>
    <cellStyle name="Normal 3 7 3 7" xfId="25553"/>
    <cellStyle name="Normal 3 7 3 8" xfId="25554"/>
    <cellStyle name="Normal 3 7 4" xfId="25555"/>
    <cellStyle name="Normal 3 7 4 2" xfId="25556"/>
    <cellStyle name="Normal 3 7 4 2 2" xfId="25557"/>
    <cellStyle name="Normal 3 7 4 2 2 2" xfId="25558"/>
    <cellStyle name="Normal 3 7 4 2 2 2 2" xfId="25559"/>
    <cellStyle name="Normal 3 7 4 2 2 3" xfId="25560"/>
    <cellStyle name="Normal 3 7 4 2 3" xfId="25561"/>
    <cellStyle name="Normal 3 7 4 2 3 2" xfId="25562"/>
    <cellStyle name="Normal 3 7 4 2 4" xfId="25563"/>
    <cellStyle name="Normal 3 7 4 3" xfId="25564"/>
    <cellStyle name="Normal 3 7 4 3 2" xfId="25565"/>
    <cellStyle name="Normal 3 7 4 3 2 2" xfId="25566"/>
    <cellStyle name="Normal 3 7 4 3 3" xfId="25567"/>
    <cellStyle name="Normal 3 7 4 4" xfId="25568"/>
    <cellStyle name="Normal 3 7 4 4 2" xfId="25569"/>
    <cellStyle name="Normal 3 7 4 5" xfId="25570"/>
    <cellStyle name="Normal 3 7 5" xfId="25571"/>
    <cellStyle name="Normal 3 7 5 2" xfId="25572"/>
    <cellStyle name="Normal 3 7 5 2 2" xfId="25573"/>
    <cellStyle name="Normal 3 7 5 2 2 2" xfId="25574"/>
    <cellStyle name="Normal 3 7 5 2 2 2 2" xfId="25575"/>
    <cellStyle name="Normal 3 7 5 2 2 3" xfId="25576"/>
    <cellStyle name="Normal 3 7 5 2 3" xfId="25577"/>
    <cellStyle name="Normal 3 7 5 2 3 2" xfId="25578"/>
    <cellStyle name="Normal 3 7 5 2 4" xfId="25579"/>
    <cellStyle name="Normal 3 7 5 3" xfId="25580"/>
    <cellStyle name="Normal 3 7 5 3 2" xfId="25581"/>
    <cellStyle name="Normal 3 7 5 3 2 2" xfId="25582"/>
    <cellStyle name="Normal 3 7 5 3 3" xfId="25583"/>
    <cellStyle name="Normal 3 7 5 4" xfId="25584"/>
    <cellStyle name="Normal 3 7 5 4 2" xfId="25585"/>
    <cellStyle name="Normal 3 7 5 5" xfId="25586"/>
    <cellStyle name="Normal 3 7 6" xfId="25587"/>
    <cellStyle name="Normal 3 7 6 2" xfId="25588"/>
    <cellStyle name="Normal 3 7 6 2 2" xfId="25589"/>
    <cellStyle name="Normal 3 7 6 2 2 2" xfId="25590"/>
    <cellStyle name="Normal 3 7 6 2 2 2 2" xfId="25591"/>
    <cellStyle name="Normal 3 7 6 2 2 3" xfId="25592"/>
    <cellStyle name="Normal 3 7 6 2 3" xfId="25593"/>
    <cellStyle name="Normal 3 7 6 2 3 2" xfId="25594"/>
    <cellStyle name="Normal 3 7 6 2 4" xfId="25595"/>
    <cellStyle name="Normal 3 7 6 3" xfId="25596"/>
    <cellStyle name="Normal 3 7 6 3 2" xfId="25597"/>
    <cellStyle name="Normal 3 7 6 3 2 2" xfId="25598"/>
    <cellStyle name="Normal 3 7 6 3 3" xfId="25599"/>
    <cellStyle name="Normal 3 7 6 4" xfId="25600"/>
    <cellStyle name="Normal 3 7 6 4 2" xfId="25601"/>
    <cellStyle name="Normal 3 7 6 5" xfId="25602"/>
    <cellStyle name="Normal 3 7 7" xfId="25603"/>
    <cellStyle name="Normal 3 7 7 2" xfId="25604"/>
    <cellStyle name="Normal 3 7 7 2 2" xfId="25605"/>
    <cellStyle name="Normal 3 7 7 2 2 2" xfId="25606"/>
    <cellStyle name="Normal 3 7 7 2 3" xfId="25607"/>
    <cellStyle name="Normal 3 7 7 3" xfId="25608"/>
    <cellStyle name="Normal 3 7 7 3 2" xfId="25609"/>
    <cellStyle name="Normal 3 7 7 4" xfId="25610"/>
    <cellStyle name="Normal 3 7 8" xfId="25611"/>
    <cellStyle name="Normal 3 7 8 2" xfId="25612"/>
    <cellStyle name="Normal 3 7 8 2 2" xfId="25613"/>
    <cellStyle name="Normal 3 7 8 3" xfId="25614"/>
    <cellStyle name="Normal 3 7 9" xfId="25615"/>
    <cellStyle name="Normal 3 7 9 2" xfId="25616"/>
    <cellStyle name="Normal 3 8" xfId="25617"/>
    <cellStyle name="Normal 3 8 10" xfId="25618"/>
    <cellStyle name="Normal 3 8 11" xfId="25619"/>
    <cellStyle name="Normal 3 8 2" xfId="25620"/>
    <cellStyle name="Normal 3 8 2 2" xfId="25621"/>
    <cellStyle name="Normal 3 8 2 2 2" xfId="25622"/>
    <cellStyle name="Normal 3 8 2 2 2 2" xfId="25623"/>
    <cellStyle name="Normal 3 8 2 2 2 2 2" xfId="25624"/>
    <cellStyle name="Normal 3 8 2 2 2 2 2 2" xfId="25625"/>
    <cellStyle name="Normal 3 8 2 2 2 2 3" xfId="25626"/>
    <cellStyle name="Normal 3 8 2 2 2 3" xfId="25627"/>
    <cellStyle name="Normal 3 8 2 2 2 3 2" xfId="25628"/>
    <cellStyle name="Normal 3 8 2 2 2 4" xfId="25629"/>
    <cellStyle name="Normal 3 8 2 2 3" xfId="25630"/>
    <cellStyle name="Normal 3 8 2 2 3 2" xfId="25631"/>
    <cellStyle name="Normal 3 8 2 2 3 2 2" xfId="25632"/>
    <cellStyle name="Normal 3 8 2 2 3 3" xfId="25633"/>
    <cellStyle name="Normal 3 8 2 2 4" xfId="25634"/>
    <cellStyle name="Normal 3 8 2 2 4 2" xfId="25635"/>
    <cellStyle name="Normal 3 8 2 2 5" xfId="25636"/>
    <cellStyle name="Normal 3 8 2 3" xfId="25637"/>
    <cellStyle name="Normal 3 8 2 3 2" xfId="25638"/>
    <cellStyle name="Normal 3 8 2 3 2 2" xfId="25639"/>
    <cellStyle name="Normal 3 8 2 3 2 2 2" xfId="25640"/>
    <cellStyle name="Normal 3 8 2 3 2 2 2 2" xfId="25641"/>
    <cellStyle name="Normal 3 8 2 3 2 2 3" xfId="25642"/>
    <cellStyle name="Normal 3 8 2 3 2 3" xfId="25643"/>
    <cellStyle name="Normal 3 8 2 3 2 3 2" xfId="25644"/>
    <cellStyle name="Normal 3 8 2 3 2 4" xfId="25645"/>
    <cellStyle name="Normal 3 8 2 3 3" xfId="25646"/>
    <cellStyle name="Normal 3 8 2 3 3 2" xfId="25647"/>
    <cellStyle name="Normal 3 8 2 3 3 2 2" xfId="25648"/>
    <cellStyle name="Normal 3 8 2 3 3 3" xfId="25649"/>
    <cellStyle name="Normal 3 8 2 3 4" xfId="25650"/>
    <cellStyle name="Normal 3 8 2 3 4 2" xfId="25651"/>
    <cellStyle name="Normal 3 8 2 3 5" xfId="25652"/>
    <cellStyle name="Normal 3 8 2 4" xfId="25653"/>
    <cellStyle name="Normal 3 8 2 4 2" xfId="25654"/>
    <cellStyle name="Normal 3 8 2 4 2 2" xfId="25655"/>
    <cellStyle name="Normal 3 8 2 4 2 2 2" xfId="25656"/>
    <cellStyle name="Normal 3 8 2 4 2 3" xfId="25657"/>
    <cellStyle name="Normal 3 8 2 4 3" xfId="25658"/>
    <cellStyle name="Normal 3 8 2 4 3 2" xfId="25659"/>
    <cellStyle name="Normal 3 8 2 4 4" xfId="25660"/>
    <cellStyle name="Normal 3 8 2 5" xfId="25661"/>
    <cellStyle name="Normal 3 8 2 5 2" xfId="25662"/>
    <cellStyle name="Normal 3 8 2 5 2 2" xfId="25663"/>
    <cellStyle name="Normal 3 8 2 5 3" xfId="25664"/>
    <cellStyle name="Normal 3 8 2 6" xfId="25665"/>
    <cellStyle name="Normal 3 8 2 6 2" xfId="25666"/>
    <cellStyle name="Normal 3 8 2 7" xfId="25667"/>
    <cellStyle name="Normal 3 8 2 8" xfId="25668"/>
    <cellStyle name="Normal 3 8 3" xfId="25669"/>
    <cellStyle name="Normal 3 8 3 2" xfId="25670"/>
    <cellStyle name="Normal 3 8 3 2 2" xfId="25671"/>
    <cellStyle name="Normal 3 8 3 2 2 2" xfId="25672"/>
    <cellStyle name="Normal 3 8 3 2 2 2 2" xfId="25673"/>
    <cellStyle name="Normal 3 8 3 2 2 3" xfId="25674"/>
    <cellStyle name="Normal 3 8 3 2 3" xfId="25675"/>
    <cellStyle name="Normal 3 8 3 2 3 2" xfId="25676"/>
    <cellStyle name="Normal 3 8 3 2 4" xfId="25677"/>
    <cellStyle name="Normal 3 8 3 3" xfId="25678"/>
    <cellStyle name="Normal 3 8 3 3 2" xfId="25679"/>
    <cellStyle name="Normal 3 8 3 3 2 2" xfId="25680"/>
    <cellStyle name="Normal 3 8 3 3 3" xfId="25681"/>
    <cellStyle name="Normal 3 8 3 4" xfId="25682"/>
    <cellStyle name="Normal 3 8 3 4 2" xfId="25683"/>
    <cellStyle name="Normal 3 8 3 5" xfId="25684"/>
    <cellStyle name="Normal 3 8 4" xfId="25685"/>
    <cellStyle name="Normal 3 8 4 2" xfId="25686"/>
    <cellStyle name="Normal 3 8 4 2 2" xfId="25687"/>
    <cellStyle name="Normal 3 8 4 2 2 2" xfId="25688"/>
    <cellStyle name="Normal 3 8 4 2 2 2 2" xfId="25689"/>
    <cellStyle name="Normal 3 8 4 2 2 3" xfId="25690"/>
    <cellStyle name="Normal 3 8 4 2 3" xfId="25691"/>
    <cellStyle name="Normal 3 8 4 2 3 2" xfId="25692"/>
    <cellStyle name="Normal 3 8 4 2 4" xfId="25693"/>
    <cellStyle name="Normal 3 8 4 3" xfId="25694"/>
    <cellStyle name="Normal 3 8 4 3 2" xfId="25695"/>
    <cellStyle name="Normal 3 8 4 3 2 2" xfId="25696"/>
    <cellStyle name="Normal 3 8 4 3 3" xfId="25697"/>
    <cellStyle name="Normal 3 8 4 4" xfId="25698"/>
    <cellStyle name="Normal 3 8 4 4 2" xfId="25699"/>
    <cellStyle name="Normal 3 8 4 5" xfId="25700"/>
    <cellStyle name="Normal 3 8 5" xfId="25701"/>
    <cellStyle name="Normal 3 8 5 2" xfId="25702"/>
    <cellStyle name="Normal 3 8 5 2 2" xfId="25703"/>
    <cellStyle name="Normal 3 8 5 2 2 2" xfId="25704"/>
    <cellStyle name="Normal 3 8 5 2 2 2 2" xfId="25705"/>
    <cellStyle name="Normal 3 8 5 2 2 3" xfId="25706"/>
    <cellStyle name="Normal 3 8 5 2 3" xfId="25707"/>
    <cellStyle name="Normal 3 8 5 2 3 2" xfId="25708"/>
    <cellStyle name="Normal 3 8 5 2 4" xfId="25709"/>
    <cellStyle name="Normal 3 8 5 3" xfId="25710"/>
    <cellStyle name="Normal 3 8 5 3 2" xfId="25711"/>
    <cellStyle name="Normal 3 8 5 3 2 2" xfId="25712"/>
    <cellStyle name="Normal 3 8 5 3 3" xfId="25713"/>
    <cellStyle name="Normal 3 8 5 4" xfId="25714"/>
    <cellStyle name="Normal 3 8 5 4 2" xfId="25715"/>
    <cellStyle name="Normal 3 8 5 5" xfId="25716"/>
    <cellStyle name="Normal 3 8 6" xfId="25717"/>
    <cellStyle name="Normal 3 8 6 2" xfId="25718"/>
    <cellStyle name="Normal 3 8 6 2 2" xfId="25719"/>
    <cellStyle name="Normal 3 8 6 2 2 2" xfId="25720"/>
    <cellStyle name="Normal 3 8 6 2 3" xfId="25721"/>
    <cellStyle name="Normal 3 8 6 3" xfId="25722"/>
    <cellStyle name="Normal 3 8 6 3 2" xfId="25723"/>
    <cellStyle name="Normal 3 8 6 4" xfId="25724"/>
    <cellStyle name="Normal 3 8 7" xfId="25725"/>
    <cellStyle name="Normal 3 8 7 2" xfId="25726"/>
    <cellStyle name="Normal 3 8 7 2 2" xfId="25727"/>
    <cellStyle name="Normal 3 8 7 3" xfId="25728"/>
    <cellStyle name="Normal 3 8 8" xfId="25729"/>
    <cellStyle name="Normal 3 8 8 2" xfId="25730"/>
    <cellStyle name="Normal 3 8 9" xfId="25731"/>
    <cellStyle name="Normal 3 8 9 2" xfId="25732"/>
    <cellStyle name="Normal 3 9" xfId="25733"/>
    <cellStyle name="Normal 3 9 10" xfId="25734"/>
    <cellStyle name="Normal 3 9 11" xfId="25735"/>
    <cellStyle name="Normal 3 9 2" xfId="25736"/>
    <cellStyle name="Normal 3 9 2 2" xfId="25737"/>
    <cellStyle name="Normal 3 9 2 2 2" xfId="25738"/>
    <cellStyle name="Normal 3 9 2 2 2 2" xfId="25739"/>
    <cellStyle name="Normal 3 9 2 2 2 2 2" xfId="25740"/>
    <cellStyle name="Normal 3 9 2 2 2 2 2 2" xfId="25741"/>
    <cellStyle name="Normal 3 9 2 2 2 2 3" xfId="25742"/>
    <cellStyle name="Normal 3 9 2 2 2 3" xfId="25743"/>
    <cellStyle name="Normal 3 9 2 2 2 3 2" xfId="25744"/>
    <cellStyle name="Normal 3 9 2 2 2 4" xfId="25745"/>
    <cellStyle name="Normal 3 9 2 2 3" xfId="25746"/>
    <cellStyle name="Normal 3 9 2 2 3 2" xfId="25747"/>
    <cellStyle name="Normal 3 9 2 2 3 2 2" xfId="25748"/>
    <cellStyle name="Normal 3 9 2 2 3 3" xfId="25749"/>
    <cellStyle name="Normal 3 9 2 2 4" xfId="25750"/>
    <cellStyle name="Normal 3 9 2 2 4 2" xfId="25751"/>
    <cellStyle name="Normal 3 9 2 2 5" xfId="25752"/>
    <cellStyle name="Normal 3 9 2 3" xfId="25753"/>
    <cellStyle name="Normal 3 9 2 3 2" xfId="25754"/>
    <cellStyle name="Normal 3 9 2 3 2 2" xfId="25755"/>
    <cellStyle name="Normal 3 9 2 3 2 2 2" xfId="25756"/>
    <cellStyle name="Normal 3 9 2 3 2 2 2 2" xfId="25757"/>
    <cellStyle name="Normal 3 9 2 3 2 2 3" xfId="25758"/>
    <cellStyle name="Normal 3 9 2 3 2 3" xfId="25759"/>
    <cellStyle name="Normal 3 9 2 3 2 3 2" xfId="25760"/>
    <cellStyle name="Normal 3 9 2 3 2 4" xfId="25761"/>
    <cellStyle name="Normal 3 9 2 3 3" xfId="25762"/>
    <cellStyle name="Normal 3 9 2 3 3 2" xfId="25763"/>
    <cellStyle name="Normal 3 9 2 3 3 2 2" xfId="25764"/>
    <cellStyle name="Normal 3 9 2 3 3 3" xfId="25765"/>
    <cellStyle name="Normal 3 9 2 3 4" xfId="25766"/>
    <cellStyle name="Normal 3 9 2 3 4 2" xfId="25767"/>
    <cellStyle name="Normal 3 9 2 3 5" xfId="25768"/>
    <cellStyle name="Normal 3 9 2 4" xfId="25769"/>
    <cellStyle name="Normal 3 9 2 4 2" xfId="25770"/>
    <cellStyle name="Normal 3 9 2 4 2 2" xfId="25771"/>
    <cellStyle name="Normal 3 9 2 4 2 2 2" xfId="25772"/>
    <cellStyle name="Normal 3 9 2 4 2 3" xfId="25773"/>
    <cellStyle name="Normal 3 9 2 4 3" xfId="25774"/>
    <cellStyle name="Normal 3 9 2 4 3 2" xfId="25775"/>
    <cellStyle name="Normal 3 9 2 4 4" xfId="25776"/>
    <cellStyle name="Normal 3 9 2 5" xfId="25777"/>
    <cellStyle name="Normal 3 9 2 5 2" xfId="25778"/>
    <cellStyle name="Normal 3 9 2 5 2 2" xfId="25779"/>
    <cellStyle name="Normal 3 9 2 5 3" xfId="25780"/>
    <cellStyle name="Normal 3 9 2 6" xfId="25781"/>
    <cellStyle name="Normal 3 9 2 6 2" xfId="25782"/>
    <cellStyle name="Normal 3 9 2 7" xfId="25783"/>
    <cellStyle name="Normal 3 9 2 8" xfId="25784"/>
    <cellStyle name="Normal 3 9 3" xfId="25785"/>
    <cellStyle name="Normal 3 9 3 2" xfId="25786"/>
    <cellStyle name="Normal 3 9 3 2 2" xfId="25787"/>
    <cellStyle name="Normal 3 9 3 2 2 2" xfId="25788"/>
    <cellStyle name="Normal 3 9 3 2 2 2 2" xfId="25789"/>
    <cellStyle name="Normal 3 9 3 2 2 3" xfId="25790"/>
    <cellStyle name="Normal 3 9 3 2 3" xfId="25791"/>
    <cellStyle name="Normal 3 9 3 2 3 2" xfId="25792"/>
    <cellStyle name="Normal 3 9 3 2 4" xfId="25793"/>
    <cellStyle name="Normal 3 9 3 3" xfId="25794"/>
    <cellStyle name="Normal 3 9 3 3 2" xfId="25795"/>
    <cellStyle name="Normal 3 9 3 3 2 2" xfId="25796"/>
    <cellStyle name="Normal 3 9 3 3 3" xfId="25797"/>
    <cellStyle name="Normal 3 9 3 4" xfId="25798"/>
    <cellStyle name="Normal 3 9 3 4 2" xfId="25799"/>
    <cellStyle name="Normal 3 9 3 5" xfId="25800"/>
    <cellStyle name="Normal 3 9 4" xfId="25801"/>
    <cellStyle name="Normal 3 9 4 2" xfId="25802"/>
    <cellStyle name="Normal 3 9 4 2 2" xfId="25803"/>
    <cellStyle name="Normal 3 9 4 2 2 2" xfId="25804"/>
    <cellStyle name="Normal 3 9 4 2 2 2 2" xfId="25805"/>
    <cellStyle name="Normal 3 9 4 2 2 3" xfId="25806"/>
    <cellStyle name="Normal 3 9 4 2 3" xfId="25807"/>
    <cellStyle name="Normal 3 9 4 2 3 2" xfId="25808"/>
    <cellStyle name="Normal 3 9 4 2 4" xfId="25809"/>
    <cellStyle name="Normal 3 9 4 3" xfId="25810"/>
    <cellStyle name="Normal 3 9 4 3 2" xfId="25811"/>
    <cellStyle name="Normal 3 9 4 3 2 2" xfId="25812"/>
    <cellStyle name="Normal 3 9 4 3 3" xfId="25813"/>
    <cellStyle name="Normal 3 9 4 4" xfId="25814"/>
    <cellStyle name="Normal 3 9 4 4 2" xfId="25815"/>
    <cellStyle name="Normal 3 9 4 5" xfId="25816"/>
    <cellStyle name="Normal 3 9 5" xfId="25817"/>
    <cellStyle name="Normal 3 9 5 2" xfId="25818"/>
    <cellStyle name="Normal 3 9 5 2 2" xfId="25819"/>
    <cellStyle name="Normal 3 9 5 2 2 2" xfId="25820"/>
    <cellStyle name="Normal 3 9 5 2 2 2 2" xfId="25821"/>
    <cellStyle name="Normal 3 9 5 2 2 3" xfId="25822"/>
    <cellStyle name="Normal 3 9 5 2 3" xfId="25823"/>
    <cellStyle name="Normal 3 9 5 2 3 2" xfId="25824"/>
    <cellStyle name="Normal 3 9 5 2 4" xfId="25825"/>
    <cellStyle name="Normal 3 9 5 3" xfId="25826"/>
    <cellStyle name="Normal 3 9 5 3 2" xfId="25827"/>
    <cellStyle name="Normal 3 9 5 3 2 2" xfId="25828"/>
    <cellStyle name="Normal 3 9 5 3 3" xfId="25829"/>
    <cellStyle name="Normal 3 9 5 4" xfId="25830"/>
    <cellStyle name="Normal 3 9 5 4 2" xfId="25831"/>
    <cellStyle name="Normal 3 9 5 5" xfId="25832"/>
    <cellStyle name="Normal 3 9 6" xfId="25833"/>
    <cellStyle name="Normal 3 9 6 2" xfId="25834"/>
    <cellStyle name="Normal 3 9 6 2 2" xfId="25835"/>
    <cellStyle name="Normal 3 9 6 2 2 2" xfId="25836"/>
    <cellStyle name="Normal 3 9 6 2 3" xfId="25837"/>
    <cellStyle name="Normal 3 9 6 3" xfId="25838"/>
    <cellStyle name="Normal 3 9 6 3 2" xfId="25839"/>
    <cellStyle name="Normal 3 9 6 4" xfId="25840"/>
    <cellStyle name="Normal 3 9 7" xfId="25841"/>
    <cellStyle name="Normal 3 9 7 2" xfId="25842"/>
    <cellStyle name="Normal 3 9 7 2 2" xfId="25843"/>
    <cellStyle name="Normal 3 9 7 3" xfId="25844"/>
    <cellStyle name="Normal 3 9 8" xfId="25845"/>
    <cellStyle name="Normal 3 9 8 2" xfId="25846"/>
    <cellStyle name="Normal 3 9 9" xfId="25847"/>
    <cellStyle name="Normal 3 9 9 2" xfId="25848"/>
    <cellStyle name="Normal 4" xfId="25849"/>
    <cellStyle name="Normal 4 10" xfId="25850"/>
    <cellStyle name="Normal 4 10 2" xfId="25851"/>
    <cellStyle name="Normal 4 10 3" xfId="25852"/>
    <cellStyle name="Normal 4 11" xfId="25853"/>
    <cellStyle name="Normal 4 11 2" xfId="25854"/>
    <cellStyle name="Normal 4 11 3" xfId="25855"/>
    <cellStyle name="Normal 4 12" xfId="25856"/>
    <cellStyle name="Normal 4 12 2" xfId="25857"/>
    <cellStyle name="Normal 4 12 3" xfId="25858"/>
    <cellStyle name="Normal 4 13" xfId="25859"/>
    <cellStyle name="Normal 4 13 2" xfId="25860"/>
    <cellStyle name="Normal 4 13 3" xfId="25861"/>
    <cellStyle name="Normal 4 14" xfId="25862"/>
    <cellStyle name="Normal 4 14 2" xfId="25863"/>
    <cellStyle name="Normal 4 14 3" xfId="25864"/>
    <cellStyle name="Normal 4 15" xfId="25865"/>
    <cellStyle name="Normal 4 2" xfId="25866"/>
    <cellStyle name="Normal 4 2 2" xfId="25867"/>
    <cellStyle name="Normal 4 2 2 2" xfId="25868"/>
    <cellStyle name="Normal 4 2 2 2 2" xfId="25869"/>
    <cellStyle name="Normal 4 2 2 2 3" xfId="25870"/>
    <cellStyle name="Normal 4 2 2 3" xfId="25871"/>
    <cellStyle name="Normal 4 2 2 3 2" xfId="25872"/>
    <cellStyle name="Normal 4 2 2 3 3" xfId="25873"/>
    <cellStyle name="Normal 4 2 2 4" xfId="25874"/>
    <cellStyle name="Normal 4 2 2 5" xfId="25875"/>
    <cellStyle name="Normal 4 2 3" xfId="25876"/>
    <cellStyle name="Normal 4 2 3 2" xfId="25877"/>
    <cellStyle name="Normal 4 2 3 3" xfId="25878"/>
    <cellStyle name="Normal 4 2 4" xfId="25879"/>
    <cellStyle name="Normal 4 2 4 2" xfId="25880"/>
    <cellStyle name="Normal 4 2 4 3" xfId="25881"/>
    <cellStyle name="Normal 4 2 5" xfId="25882"/>
    <cellStyle name="Normal 4 2 6" xfId="25883"/>
    <cellStyle name="Normal 4 3" xfId="25884"/>
    <cellStyle name="Normal 4 3 2" xfId="25885"/>
    <cellStyle name="Normal 4 3 2 2" xfId="25886"/>
    <cellStyle name="Normal 4 3 2 3" xfId="25887"/>
    <cellStyle name="Normal 4 3 3" xfId="25888"/>
    <cellStyle name="Normal 4 3 3 2" xfId="25889"/>
    <cellStyle name="Normal 4 3 3 3" xfId="25890"/>
    <cellStyle name="Normal 4 3 4" xfId="25891"/>
    <cellStyle name="Normal 4 3 5" xfId="25892"/>
    <cellStyle name="Normal 4 4" xfId="25893"/>
    <cellStyle name="Normal 4 4 2" xfId="25894"/>
    <cellStyle name="Normal 4 4 3" xfId="25895"/>
    <cellStyle name="Normal 4 5" xfId="25896"/>
    <cellStyle name="Normal 4 5 2" xfId="25897"/>
    <cellStyle name="Normal 4 5 3" xfId="25898"/>
    <cellStyle name="Normal 4 6" xfId="25899"/>
    <cellStyle name="Normal 4 6 2" xfId="25900"/>
    <cellStyle name="Normal 4 6 2 2" xfId="25901"/>
    <cellStyle name="Normal 4 6 2 3" xfId="25902"/>
    <cellStyle name="Normal 4 6 3" xfId="25903"/>
    <cellStyle name="Normal 4 6 4" xfId="25904"/>
    <cellStyle name="Normal 4 7" xfId="25905"/>
    <cellStyle name="Normal 4 7 2" xfId="25906"/>
    <cellStyle name="Normal 4 7 2 2" xfId="25907"/>
    <cellStyle name="Normal 4 7 3" xfId="25908"/>
    <cellStyle name="Normal 4 7 4" xfId="25909"/>
    <cellStyle name="Normal 4 8" xfId="25910"/>
    <cellStyle name="Normal 4 8 2" xfId="25911"/>
    <cellStyle name="Normal 4 8 3" xfId="25912"/>
    <cellStyle name="Normal 4 9" xfId="25913"/>
    <cellStyle name="Normal 4 9 2" xfId="25914"/>
    <cellStyle name="Normal 4 9 3" xfId="25915"/>
    <cellStyle name="Normal 5" xfId="25916"/>
    <cellStyle name="Normal 5 10" xfId="25917"/>
    <cellStyle name="Normal 5 10 2" xfId="25918"/>
    <cellStyle name="Normal 5 10 2 2" xfId="25919"/>
    <cellStyle name="Normal 5 10 2 2 2" xfId="25920"/>
    <cellStyle name="Normal 5 10 2 2 2 2" xfId="25921"/>
    <cellStyle name="Normal 5 10 2 2 2 2 2" xfId="25922"/>
    <cellStyle name="Normal 5 10 2 2 2 3" xfId="25923"/>
    <cellStyle name="Normal 5 10 2 2 3" xfId="25924"/>
    <cellStyle name="Normal 5 10 2 2 3 2" xfId="25925"/>
    <cellStyle name="Normal 5 10 2 2 4" xfId="25926"/>
    <cellStyle name="Normal 5 10 2 3" xfId="25927"/>
    <cellStyle name="Normal 5 10 2 3 2" xfId="25928"/>
    <cellStyle name="Normal 5 10 2 3 2 2" xfId="25929"/>
    <cellStyle name="Normal 5 10 2 3 3" xfId="25930"/>
    <cellStyle name="Normal 5 10 2 4" xfId="25931"/>
    <cellStyle name="Normal 5 10 2 4 2" xfId="25932"/>
    <cellStyle name="Normal 5 10 2 5" xfId="25933"/>
    <cellStyle name="Normal 5 10 3" xfId="25934"/>
    <cellStyle name="Normal 5 10 3 2" xfId="25935"/>
    <cellStyle name="Normal 5 10 3 2 2" xfId="25936"/>
    <cellStyle name="Normal 5 10 3 2 2 2" xfId="25937"/>
    <cellStyle name="Normal 5 10 3 2 2 2 2" xfId="25938"/>
    <cellStyle name="Normal 5 10 3 2 2 3" xfId="25939"/>
    <cellStyle name="Normal 5 10 3 2 3" xfId="25940"/>
    <cellStyle name="Normal 5 10 3 2 3 2" xfId="25941"/>
    <cellStyle name="Normal 5 10 3 2 4" xfId="25942"/>
    <cellStyle name="Normal 5 10 3 3" xfId="25943"/>
    <cellStyle name="Normal 5 10 3 3 2" xfId="25944"/>
    <cellStyle name="Normal 5 10 3 3 2 2" xfId="25945"/>
    <cellStyle name="Normal 5 10 3 3 3" xfId="25946"/>
    <cellStyle name="Normal 5 10 3 4" xfId="25947"/>
    <cellStyle name="Normal 5 10 3 4 2" xfId="25948"/>
    <cellStyle name="Normal 5 10 3 5" xfId="25949"/>
    <cellStyle name="Normal 5 10 4" xfId="25950"/>
    <cellStyle name="Normal 5 10 4 2" xfId="25951"/>
    <cellStyle name="Normal 5 10 4 2 2" xfId="25952"/>
    <cellStyle name="Normal 5 10 4 2 2 2" xfId="25953"/>
    <cellStyle name="Normal 5 10 4 2 3" xfId="25954"/>
    <cellStyle name="Normal 5 10 4 3" xfId="25955"/>
    <cellStyle name="Normal 5 10 4 3 2" xfId="25956"/>
    <cellStyle name="Normal 5 10 4 4" xfId="25957"/>
    <cellStyle name="Normal 5 10 5" xfId="25958"/>
    <cellStyle name="Normal 5 10 5 2" xfId="25959"/>
    <cellStyle name="Normal 5 10 5 2 2" xfId="25960"/>
    <cellStyle name="Normal 5 10 5 3" xfId="25961"/>
    <cellStyle name="Normal 5 10 6" xfId="25962"/>
    <cellStyle name="Normal 5 10 6 2" xfId="25963"/>
    <cellStyle name="Normal 5 10 7" xfId="25964"/>
    <cellStyle name="Normal 5 10 8" xfId="25965"/>
    <cellStyle name="Normal 5 11" xfId="25966"/>
    <cellStyle name="Normal 5 11 2" xfId="25967"/>
    <cellStyle name="Normal 5 11 2 2" xfId="25968"/>
    <cellStyle name="Normal 5 11 2 2 2" xfId="25969"/>
    <cellStyle name="Normal 5 11 2 2 2 2" xfId="25970"/>
    <cellStyle name="Normal 5 11 2 2 3" xfId="25971"/>
    <cellStyle name="Normal 5 11 2 3" xfId="25972"/>
    <cellStyle name="Normal 5 11 2 3 2" xfId="25973"/>
    <cellStyle name="Normal 5 11 2 4" xfId="25974"/>
    <cellStyle name="Normal 5 11 3" xfId="25975"/>
    <cellStyle name="Normal 5 11 3 2" xfId="25976"/>
    <cellStyle name="Normal 5 11 3 2 2" xfId="25977"/>
    <cellStyle name="Normal 5 11 3 3" xfId="25978"/>
    <cellStyle name="Normal 5 11 4" xfId="25979"/>
    <cellStyle name="Normal 5 11 4 2" xfId="25980"/>
    <cellStyle name="Normal 5 11 5" xfId="25981"/>
    <cellStyle name="Normal 5 11 6" xfId="25982"/>
    <cellStyle name="Normal 5 12" xfId="25983"/>
    <cellStyle name="Normal 5 12 2" xfId="25984"/>
    <cellStyle name="Normal 5 12 2 2" xfId="25985"/>
    <cellStyle name="Normal 5 12 2 2 2" xfId="25986"/>
    <cellStyle name="Normal 5 12 2 2 2 2" xfId="25987"/>
    <cellStyle name="Normal 5 12 2 2 3" xfId="25988"/>
    <cellStyle name="Normal 5 12 2 3" xfId="25989"/>
    <cellStyle name="Normal 5 12 2 3 2" xfId="25990"/>
    <cellStyle name="Normal 5 12 2 4" xfId="25991"/>
    <cellStyle name="Normal 5 12 3" xfId="25992"/>
    <cellStyle name="Normal 5 12 3 2" xfId="25993"/>
    <cellStyle name="Normal 5 12 3 2 2" xfId="25994"/>
    <cellStyle name="Normal 5 12 3 3" xfId="25995"/>
    <cellStyle name="Normal 5 12 4" xfId="25996"/>
    <cellStyle name="Normal 5 12 4 2" xfId="25997"/>
    <cellStyle name="Normal 5 12 5" xfId="25998"/>
    <cellStyle name="Normal 5 12 6" xfId="25999"/>
    <cellStyle name="Normal 5 13" xfId="26000"/>
    <cellStyle name="Normal 5 13 2" xfId="26001"/>
    <cellStyle name="Normal 5 13 2 2" xfId="26002"/>
    <cellStyle name="Normal 5 13 2 2 2" xfId="26003"/>
    <cellStyle name="Normal 5 13 2 2 2 2" xfId="26004"/>
    <cellStyle name="Normal 5 13 2 2 3" xfId="26005"/>
    <cellStyle name="Normal 5 13 2 3" xfId="26006"/>
    <cellStyle name="Normal 5 13 2 3 2" xfId="26007"/>
    <cellStyle name="Normal 5 13 2 4" xfId="26008"/>
    <cellStyle name="Normal 5 13 3" xfId="26009"/>
    <cellStyle name="Normal 5 13 3 2" xfId="26010"/>
    <cellStyle name="Normal 5 13 3 2 2" xfId="26011"/>
    <cellStyle name="Normal 5 13 3 3" xfId="26012"/>
    <cellStyle name="Normal 5 13 4" xfId="26013"/>
    <cellStyle name="Normal 5 13 4 2" xfId="26014"/>
    <cellStyle name="Normal 5 13 5" xfId="26015"/>
    <cellStyle name="Normal 5 13 6" xfId="26016"/>
    <cellStyle name="Normal 5 14" xfId="26017"/>
    <cellStyle name="Normal 5 14 2" xfId="26018"/>
    <cellStyle name="Normal 5 14 2 2" xfId="26019"/>
    <cellStyle name="Normal 5 14 2 2 2" xfId="26020"/>
    <cellStyle name="Normal 5 14 2 3" xfId="26021"/>
    <cellStyle name="Normal 5 14 3" xfId="26022"/>
    <cellStyle name="Normal 5 14 3 2" xfId="26023"/>
    <cellStyle name="Normal 5 14 4" xfId="26024"/>
    <cellStyle name="Normal 5 14 5" xfId="26025"/>
    <cellStyle name="Normal 5 15" xfId="26026"/>
    <cellStyle name="Normal 5 15 2" xfId="26027"/>
    <cellStyle name="Normal 5 15 2 2" xfId="26028"/>
    <cellStyle name="Normal 5 15 3" xfId="26029"/>
    <cellStyle name="Normal 5 15 4" xfId="26030"/>
    <cellStyle name="Normal 5 16" xfId="26031"/>
    <cellStyle name="Normal 5 16 2" xfId="26032"/>
    <cellStyle name="Normal 5 16 3" xfId="26033"/>
    <cellStyle name="Normal 5 17" xfId="26034"/>
    <cellStyle name="Normal 5 17 2" xfId="26035"/>
    <cellStyle name="Normal 5 17 3" xfId="26036"/>
    <cellStyle name="Normal 5 18" xfId="26037"/>
    <cellStyle name="Normal 5 18 2" xfId="26038"/>
    <cellStyle name="Normal 5 19" xfId="26039"/>
    <cellStyle name="Normal 5 2" xfId="26040"/>
    <cellStyle name="Normal 5 2 10" xfId="26041"/>
    <cellStyle name="Normal 5 2 10 2" xfId="26042"/>
    <cellStyle name="Normal 5 2 10 2 2" xfId="26043"/>
    <cellStyle name="Normal 5 2 10 2 2 2" xfId="26044"/>
    <cellStyle name="Normal 5 2 10 2 2 2 2" xfId="26045"/>
    <cellStyle name="Normal 5 2 10 2 2 3" xfId="26046"/>
    <cellStyle name="Normal 5 2 10 2 3" xfId="26047"/>
    <cellStyle name="Normal 5 2 10 2 3 2" xfId="26048"/>
    <cellStyle name="Normal 5 2 10 2 4" xfId="26049"/>
    <cellStyle name="Normal 5 2 10 3" xfId="26050"/>
    <cellStyle name="Normal 5 2 10 3 2" xfId="26051"/>
    <cellStyle name="Normal 5 2 10 3 2 2" xfId="26052"/>
    <cellStyle name="Normal 5 2 10 3 3" xfId="26053"/>
    <cellStyle name="Normal 5 2 10 4" xfId="26054"/>
    <cellStyle name="Normal 5 2 10 4 2" xfId="26055"/>
    <cellStyle name="Normal 5 2 10 5" xfId="26056"/>
    <cellStyle name="Normal 5 2 11" xfId="26057"/>
    <cellStyle name="Normal 5 2 11 2" xfId="26058"/>
    <cellStyle name="Normal 5 2 11 2 2" xfId="26059"/>
    <cellStyle name="Normal 5 2 11 2 2 2" xfId="26060"/>
    <cellStyle name="Normal 5 2 11 2 2 2 2" xfId="26061"/>
    <cellStyle name="Normal 5 2 11 2 2 3" xfId="26062"/>
    <cellStyle name="Normal 5 2 11 2 3" xfId="26063"/>
    <cellStyle name="Normal 5 2 11 2 3 2" xfId="26064"/>
    <cellStyle name="Normal 5 2 11 2 4" xfId="26065"/>
    <cellStyle name="Normal 5 2 11 3" xfId="26066"/>
    <cellStyle name="Normal 5 2 11 3 2" xfId="26067"/>
    <cellStyle name="Normal 5 2 11 3 2 2" xfId="26068"/>
    <cellStyle name="Normal 5 2 11 3 3" xfId="26069"/>
    <cellStyle name="Normal 5 2 11 4" xfId="26070"/>
    <cellStyle name="Normal 5 2 11 4 2" xfId="26071"/>
    <cellStyle name="Normal 5 2 11 5" xfId="26072"/>
    <cellStyle name="Normal 5 2 12" xfId="26073"/>
    <cellStyle name="Normal 5 2 12 2" xfId="26074"/>
    <cellStyle name="Normal 5 2 12 2 2" xfId="26075"/>
    <cellStyle name="Normal 5 2 12 2 2 2" xfId="26076"/>
    <cellStyle name="Normal 5 2 12 2 2 2 2" xfId="26077"/>
    <cellStyle name="Normal 5 2 12 2 2 3" xfId="26078"/>
    <cellStyle name="Normal 5 2 12 2 3" xfId="26079"/>
    <cellStyle name="Normal 5 2 12 2 3 2" xfId="26080"/>
    <cellStyle name="Normal 5 2 12 2 4" xfId="26081"/>
    <cellStyle name="Normal 5 2 12 3" xfId="26082"/>
    <cellStyle name="Normal 5 2 12 3 2" xfId="26083"/>
    <cellStyle name="Normal 5 2 12 3 2 2" xfId="26084"/>
    <cellStyle name="Normal 5 2 12 3 3" xfId="26085"/>
    <cellStyle name="Normal 5 2 12 4" xfId="26086"/>
    <cellStyle name="Normal 5 2 12 4 2" xfId="26087"/>
    <cellStyle name="Normal 5 2 12 5" xfId="26088"/>
    <cellStyle name="Normal 5 2 13" xfId="26089"/>
    <cellStyle name="Normal 5 2 13 2" xfId="26090"/>
    <cellStyle name="Normal 5 2 13 2 2" xfId="26091"/>
    <cellStyle name="Normal 5 2 13 2 2 2" xfId="26092"/>
    <cellStyle name="Normal 5 2 13 2 3" xfId="26093"/>
    <cellStyle name="Normal 5 2 13 3" xfId="26094"/>
    <cellStyle name="Normal 5 2 13 3 2" xfId="26095"/>
    <cellStyle name="Normal 5 2 13 4" xfId="26096"/>
    <cellStyle name="Normal 5 2 14" xfId="26097"/>
    <cellStyle name="Normal 5 2 14 2" xfId="26098"/>
    <cellStyle name="Normal 5 2 14 2 2" xfId="26099"/>
    <cellStyle name="Normal 5 2 14 3" xfId="26100"/>
    <cellStyle name="Normal 5 2 15" xfId="26101"/>
    <cellStyle name="Normal 5 2 15 2" xfId="26102"/>
    <cellStyle name="Normal 5 2 16" xfId="26103"/>
    <cellStyle name="Normal 5 2 16 2" xfId="26104"/>
    <cellStyle name="Normal 5 2 17" xfId="26105"/>
    <cellStyle name="Normal 5 2 18" xfId="26106"/>
    <cellStyle name="Normal 5 2 2" xfId="26107"/>
    <cellStyle name="Normal 5 2 2 10" xfId="26108"/>
    <cellStyle name="Normal 5 2 2 10 2" xfId="26109"/>
    <cellStyle name="Normal 5 2 2 10 2 2" xfId="26110"/>
    <cellStyle name="Normal 5 2 2 10 2 2 2" xfId="26111"/>
    <cellStyle name="Normal 5 2 2 10 2 2 2 2" xfId="26112"/>
    <cellStyle name="Normal 5 2 2 10 2 2 3" xfId="26113"/>
    <cellStyle name="Normal 5 2 2 10 2 3" xfId="26114"/>
    <cellStyle name="Normal 5 2 2 10 2 3 2" xfId="26115"/>
    <cellStyle name="Normal 5 2 2 10 2 4" xfId="26116"/>
    <cellStyle name="Normal 5 2 2 10 3" xfId="26117"/>
    <cellStyle name="Normal 5 2 2 10 3 2" xfId="26118"/>
    <cellStyle name="Normal 5 2 2 10 3 2 2" xfId="26119"/>
    <cellStyle name="Normal 5 2 2 10 3 3" xfId="26120"/>
    <cellStyle name="Normal 5 2 2 10 4" xfId="26121"/>
    <cellStyle name="Normal 5 2 2 10 4 2" xfId="26122"/>
    <cellStyle name="Normal 5 2 2 10 5" xfId="26123"/>
    <cellStyle name="Normal 5 2 2 11" xfId="26124"/>
    <cellStyle name="Normal 5 2 2 11 2" xfId="26125"/>
    <cellStyle name="Normal 5 2 2 11 2 2" xfId="26126"/>
    <cellStyle name="Normal 5 2 2 11 2 2 2" xfId="26127"/>
    <cellStyle name="Normal 5 2 2 11 2 3" xfId="26128"/>
    <cellStyle name="Normal 5 2 2 11 3" xfId="26129"/>
    <cellStyle name="Normal 5 2 2 11 3 2" xfId="26130"/>
    <cellStyle name="Normal 5 2 2 11 4" xfId="26131"/>
    <cellStyle name="Normal 5 2 2 12" xfId="26132"/>
    <cellStyle name="Normal 5 2 2 12 2" xfId="26133"/>
    <cellStyle name="Normal 5 2 2 12 2 2" xfId="26134"/>
    <cellStyle name="Normal 5 2 2 12 3" xfId="26135"/>
    <cellStyle name="Normal 5 2 2 13" xfId="26136"/>
    <cellStyle name="Normal 5 2 2 13 2" xfId="26137"/>
    <cellStyle name="Normal 5 2 2 14" xfId="26138"/>
    <cellStyle name="Normal 5 2 2 14 2" xfId="26139"/>
    <cellStyle name="Normal 5 2 2 15" xfId="26140"/>
    <cellStyle name="Normal 5 2 2 16" xfId="26141"/>
    <cellStyle name="Normal 5 2 2 2" xfId="26142"/>
    <cellStyle name="Normal 5 2 2 2 10" xfId="26143"/>
    <cellStyle name="Normal 5 2 2 2 10 2" xfId="26144"/>
    <cellStyle name="Normal 5 2 2 2 10 2 2" xfId="26145"/>
    <cellStyle name="Normal 5 2 2 2 10 2 2 2" xfId="26146"/>
    <cellStyle name="Normal 5 2 2 2 10 2 3" xfId="26147"/>
    <cellStyle name="Normal 5 2 2 2 10 3" xfId="26148"/>
    <cellStyle name="Normal 5 2 2 2 10 3 2" xfId="26149"/>
    <cellStyle name="Normal 5 2 2 2 10 4" xfId="26150"/>
    <cellStyle name="Normal 5 2 2 2 11" xfId="26151"/>
    <cellStyle name="Normal 5 2 2 2 11 2" xfId="26152"/>
    <cellStyle name="Normal 5 2 2 2 11 2 2" xfId="26153"/>
    <cellStyle name="Normal 5 2 2 2 11 3" xfId="26154"/>
    <cellStyle name="Normal 5 2 2 2 12" xfId="26155"/>
    <cellStyle name="Normal 5 2 2 2 12 2" xfId="26156"/>
    <cellStyle name="Normal 5 2 2 2 13" xfId="26157"/>
    <cellStyle name="Normal 5 2 2 2 13 2" xfId="26158"/>
    <cellStyle name="Normal 5 2 2 2 14" xfId="26159"/>
    <cellStyle name="Normal 5 2 2 2 15" xfId="26160"/>
    <cellStyle name="Normal 5 2 2 2 2" xfId="26161"/>
    <cellStyle name="Normal 5 2 2 2 2 10" xfId="26162"/>
    <cellStyle name="Normal 5 2 2 2 2 10 2" xfId="26163"/>
    <cellStyle name="Normal 5 2 2 2 2 11" xfId="26164"/>
    <cellStyle name="Normal 5 2 2 2 2 11 2" xfId="26165"/>
    <cellStyle name="Normal 5 2 2 2 2 12" xfId="26166"/>
    <cellStyle name="Normal 5 2 2 2 2 13" xfId="26167"/>
    <cellStyle name="Normal 5 2 2 2 2 2" xfId="26168"/>
    <cellStyle name="Normal 5 2 2 2 2 2 10" xfId="26169"/>
    <cellStyle name="Normal 5 2 2 2 2 2 11" xfId="26170"/>
    <cellStyle name="Normal 5 2 2 2 2 2 2" xfId="26171"/>
    <cellStyle name="Normal 5 2 2 2 2 2 2 2" xfId="26172"/>
    <cellStyle name="Normal 5 2 2 2 2 2 2 2 2" xfId="26173"/>
    <cellStyle name="Normal 5 2 2 2 2 2 2 2 2 2" xfId="26174"/>
    <cellStyle name="Normal 5 2 2 2 2 2 2 2 2 2 2" xfId="26175"/>
    <cellStyle name="Normal 5 2 2 2 2 2 2 2 2 2 2 2" xfId="26176"/>
    <cellStyle name="Normal 5 2 2 2 2 2 2 2 2 2 3" xfId="26177"/>
    <cellStyle name="Normal 5 2 2 2 2 2 2 2 2 3" xfId="26178"/>
    <cellStyle name="Normal 5 2 2 2 2 2 2 2 2 3 2" xfId="26179"/>
    <cellStyle name="Normal 5 2 2 2 2 2 2 2 2 4" xfId="26180"/>
    <cellStyle name="Normal 5 2 2 2 2 2 2 2 3" xfId="26181"/>
    <cellStyle name="Normal 5 2 2 2 2 2 2 2 3 2" xfId="26182"/>
    <cellStyle name="Normal 5 2 2 2 2 2 2 2 3 2 2" xfId="26183"/>
    <cellStyle name="Normal 5 2 2 2 2 2 2 2 3 3" xfId="26184"/>
    <cellStyle name="Normal 5 2 2 2 2 2 2 2 4" xfId="26185"/>
    <cellStyle name="Normal 5 2 2 2 2 2 2 2 4 2" xfId="26186"/>
    <cellStyle name="Normal 5 2 2 2 2 2 2 2 5" xfId="26187"/>
    <cellStyle name="Normal 5 2 2 2 2 2 2 3" xfId="26188"/>
    <cellStyle name="Normal 5 2 2 2 2 2 2 3 2" xfId="26189"/>
    <cellStyle name="Normal 5 2 2 2 2 2 2 3 2 2" xfId="26190"/>
    <cellStyle name="Normal 5 2 2 2 2 2 2 3 2 2 2" xfId="26191"/>
    <cellStyle name="Normal 5 2 2 2 2 2 2 3 2 2 2 2" xfId="26192"/>
    <cellStyle name="Normal 5 2 2 2 2 2 2 3 2 2 3" xfId="26193"/>
    <cellStyle name="Normal 5 2 2 2 2 2 2 3 2 3" xfId="26194"/>
    <cellStyle name="Normal 5 2 2 2 2 2 2 3 2 3 2" xfId="26195"/>
    <cellStyle name="Normal 5 2 2 2 2 2 2 3 2 4" xfId="26196"/>
    <cellStyle name="Normal 5 2 2 2 2 2 2 3 3" xfId="26197"/>
    <cellStyle name="Normal 5 2 2 2 2 2 2 3 3 2" xfId="26198"/>
    <cellStyle name="Normal 5 2 2 2 2 2 2 3 3 2 2" xfId="26199"/>
    <cellStyle name="Normal 5 2 2 2 2 2 2 3 3 3" xfId="26200"/>
    <cellStyle name="Normal 5 2 2 2 2 2 2 3 4" xfId="26201"/>
    <cellStyle name="Normal 5 2 2 2 2 2 2 3 4 2" xfId="26202"/>
    <cellStyle name="Normal 5 2 2 2 2 2 2 3 5" xfId="26203"/>
    <cellStyle name="Normal 5 2 2 2 2 2 2 4" xfId="26204"/>
    <cellStyle name="Normal 5 2 2 2 2 2 2 4 2" xfId="26205"/>
    <cellStyle name="Normal 5 2 2 2 2 2 2 4 2 2" xfId="26206"/>
    <cellStyle name="Normal 5 2 2 2 2 2 2 4 2 2 2" xfId="26207"/>
    <cellStyle name="Normal 5 2 2 2 2 2 2 4 2 3" xfId="26208"/>
    <cellStyle name="Normal 5 2 2 2 2 2 2 4 3" xfId="26209"/>
    <cellStyle name="Normal 5 2 2 2 2 2 2 4 3 2" xfId="26210"/>
    <cellStyle name="Normal 5 2 2 2 2 2 2 4 4" xfId="26211"/>
    <cellStyle name="Normal 5 2 2 2 2 2 2 5" xfId="26212"/>
    <cellStyle name="Normal 5 2 2 2 2 2 2 5 2" xfId="26213"/>
    <cellStyle name="Normal 5 2 2 2 2 2 2 5 2 2" xfId="26214"/>
    <cellStyle name="Normal 5 2 2 2 2 2 2 5 3" xfId="26215"/>
    <cellStyle name="Normal 5 2 2 2 2 2 2 6" xfId="26216"/>
    <cellStyle name="Normal 5 2 2 2 2 2 2 6 2" xfId="26217"/>
    <cellStyle name="Normal 5 2 2 2 2 2 2 7" xfId="26218"/>
    <cellStyle name="Normal 5 2 2 2 2 2 2 8" xfId="26219"/>
    <cellStyle name="Normal 5 2 2 2 2 2 3" xfId="26220"/>
    <cellStyle name="Normal 5 2 2 2 2 2 3 2" xfId="26221"/>
    <cellStyle name="Normal 5 2 2 2 2 2 3 2 2" xfId="26222"/>
    <cellStyle name="Normal 5 2 2 2 2 2 3 2 2 2" xfId="26223"/>
    <cellStyle name="Normal 5 2 2 2 2 2 3 2 2 2 2" xfId="26224"/>
    <cellStyle name="Normal 5 2 2 2 2 2 3 2 2 3" xfId="26225"/>
    <cellStyle name="Normal 5 2 2 2 2 2 3 2 3" xfId="26226"/>
    <cellStyle name="Normal 5 2 2 2 2 2 3 2 3 2" xfId="26227"/>
    <cellStyle name="Normal 5 2 2 2 2 2 3 2 4" xfId="26228"/>
    <cellStyle name="Normal 5 2 2 2 2 2 3 3" xfId="26229"/>
    <cellStyle name="Normal 5 2 2 2 2 2 3 3 2" xfId="26230"/>
    <cellStyle name="Normal 5 2 2 2 2 2 3 3 2 2" xfId="26231"/>
    <cellStyle name="Normal 5 2 2 2 2 2 3 3 3" xfId="26232"/>
    <cellStyle name="Normal 5 2 2 2 2 2 3 4" xfId="26233"/>
    <cellStyle name="Normal 5 2 2 2 2 2 3 4 2" xfId="26234"/>
    <cellStyle name="Normal 5 2 2 2 2 2 3 5" xfId="26235"/>
    <cellStyle name="Normal 5 2 2 2 2 2 4" xfId="26236"/>
    <cellStyle name="Normal 5 2 2 2 2 2 4 2" xfId="26237"/>
    <cellStyle name="Normal 5 2 2 2 2 2 4 2 2" xfId="26238"/>
    <cellStyle name="Normal 5 2 2 2 2 2 4 2 2 2" xfId="26239"/>
    <cellStyle name="Normal 5 2 2 2 2 2 4 2 2 2 2" xfId="26240"/>
    <cellStyle name="Normal 5 2 2 2 2 2 4 2 2 3" xfId="26241"/>
    <cellStyle name="Normal 5 2 2 2 2 2 4 2 3" xfId="26242"/>
    <cellStyle name="Normal 5 2 2 2 2 2 4 2 3 2" xfId="26243"/>
    <cellStyle name="Normal 5 2 2 2 2 2 4 2 4" xfId="26244"/>
    <cellStyle name="Normal 5 2 2 2 2 2 4 3" xfId="26245"/>
    <cellStyle name="Normal 5 2 2 2 2 2 4 3 2" xfId="26246"/>
    <cellStyle name="Normal 5 2 2 2 2 2 4 3 2 2" xfId="26247"/>
    <cellStyle name="Normal 5 2 2 2 2 2 4 3 3" xfId="26248"/>
    <cellStyle name="Normal 5 2 2 2 2 2 4 4" xfId="26249"/>
    <cellStyle name="Normal 5 2 2 2 2 2 4 4 2" xfId="26250"/>
    <cellStyle name="Normal 5 2 2 2 2 2 4 5" xfId="26251"/>
    <cellStyle name="Normal 5 2 2 2 2 2 5" xfId="26252"/>
    <cellStyle name="Normal 5 2 2 2 2 2 5 2" xfId="26253"/>
    <cellStyle name="Normal 5 2 2 2 2 2 5 2 2" xfId="26254"/>
    <cellStyle name="Normal 5 2 2 2 2 2 5 2 2 2" xfId="26255"/>
    <cellStyle name="Normal 5 2 2 2 2 2 5 2 2 2 2" xfId="26256"/>
    <cellStyle name="Normal 5 2 2 2 2 2 5 2 2 3" xfId="26257"/>
    <cellStyle name="Normal 5 2 2 2 2 2 5 2 3" xfId="26258"/>
    <cellStyle name="Normal 5 2 2 2 2 2 5 2 3 2" xfId="26259"/>
    <cellStyle name="Normal 5 2 2 2 2 2 5 2 4" xfId="26260"/>
    <cellStyle name="Normal 5 2 2 2 2 2 5 3" xfId="26261"/>
    <cellStyle name="Normal 5 2 2 2 2 2 5 3 2" xfId="26262"/>
    <cellStyle name="Normal 5 2 2 2 2 2 5 3 2 2" xfId="26263"/>
    <cellStyle name="Normal 5 2 2 2 2 2 5 3 3" xfId="26264"/>
    <cellStyle name="Normal 5 2 2 2 2 2 5 4" xfId="26265"/>
    <cellStyle name="Normal 5 2 2 2 2 2 5 4 2" xfId="26266"/>
    <cellStyle name="Normal 5 2 2 2 2 2 5 5" xfId="26267"/>
    <cellStyle name="Normal 5 2 2 2 2 2 6" xfId="26268"/>
    <cellStyle name="Normal 5 2 2 2 2 2 6 2" xfId="26269"/>
    <cellStyle name="Normal 5 2 2 2 2 2 6 2 2" xfId="26270"/>
    <cellStyle name="Normal 5 2 2 2 2 2 6 2 2 2" xfId="26271"/>
    <cellStyle name="Normal 5 2 2 2 2 2 6 2 3" xfId="26272"/>
    <cellStyle name="Normal 5 2 2 2 2 2 6 3" xfId="26273"/>
    <cellStyle name="Normal 5 2 2 2 2 2 6 3 2" xfId="26274"/>
    <cellStyle name="Normal 5 2 2 2 2 2 6 4" xfId="26275"/>
    <cellStyle name="Normal 5 2 2 2 2 2 7" xfId="26276"/>
    <cellStyle name="Normal 5 2 2 2 2 2 7 2" xfId="26277"/>
    <cellStyle name="Normal 5 2 2 2 2 2 7 2 2" xfId="26278"/>
    <cellStyle name="Normal 5 2 2 2 2 2 7 3" xfId="26279"/>
    <cellStyle name="Normal 5 2 2 2 2 2 8" xfId="26280"/>
    <cellStyle name="Normal 5 2 2 2 2 2 8 2" xfId="26281"/>
    <cellStyle name="Normal 5 2 2 2 2 2 9" xfId="26282"/>
    <cellStyle name="Normal 5 2 2 2 2 2 9 2" xfId="26283"/>
    <cellStyle name="Normal 5 2 2 2 2 3" xfId="26284"/>
    <cellStyle name="Normal 5 2 2 2 2 3 10" xfId="26285"/>
    <cellStyle name="Normal 5 2 2 2 2 3 11" xfId="26286"/>
    <cellStyle name="Normal 5 2 2 2 2 3 2" xfId="26287"/>
    <cellStyle name="Normal 5 2 2 2 2 3 2 2" xfId="26288"/>
    <cellStyle name="Normal 5 2 2 2 2 3 2 2 2" xfId="26289"/>
    <cellStyle name="Normal 5 2 2 2 2 3 2 2 2 2" xfId="26290"/>
    <cellStyle name="Normal 5 2 2 2 2 3 2 2 2 2 2" xfId="26291"/>
    <cellStyle name="Normal 5 2 2 2 2 3 2 2 2 2 2 2" xfId="26292"/>
    <cellStyle name="Normal 5 2 2 2 2 3 2 2 2 2 3" xfId="26293"/>
    <cellStyle name="Normal 5 2 2 2 2 3 2 2 2 3" xfId="26294"/>
    <cellStyle name="Normal 5 2 2 2 2 3 2 2 2 3 2" xfId="26295"/>
    <cellStyle name="Normal 5 2 2 2 2 3 2 2 2 4" xfId="26296"/>
    <cellStyle name="Normal 5 2 2 2 2 3 2 2 3" xfId="26297"/>
    <cellStyle name="Normal 5 2 2 2 2 3 2 2 3 2" xfId="26298"/>
    <cellStyle name="Normal 5 2 2 2 2 3 2 2 3 2 2" xfId="26299"/>
    <cellStyle name="Normal 5 2 2 2 2 3 2 2 3 3" xfId="26300"/>
    <cellStyle name="Normal 5 2 2 2 2 3 2 2 4" xfId="26301"/>
    <cellStyle name="Normal 5 2 2 2 2 3 2 2 4 2" xfId="26302"/>
    <cellStyle name="Normal 5 2 2 2 2 3 2 2 5" xfId="26303"/>
    <cellStyle name="Normal 5 2 2 2 2 3 2 3" xfId="26304"/>
    <cellStyle name="Normal 5 2 2 2 2 3 2 3 2" xfId="26305"/>
    <cellStyle name="Normal 5 2 2 2 2 3 2 3 2 2" xfId="26306"/>
    <cellStyle name="Normal 5 2 2 2 2 3 2 3 2 2 2" xfId="26307"/>
    <cellStyle name="Normal 5 2 2 2 2 3 2 3 2 2 2 2" xfId="26308"/>
    <cellStyle name="Normal 5 2 2 2 2 3 2 3 2 2 3" xfId="26309"/>
    <cellStyle name="Normal 5 2 2 2 2 3 2 3 2 3" xfId="26310"/>
    <cellStyle name="Normal 5 2 2 2 2 3 2 3 2 3 2" xfId="26311"/>
    <cellStyle name="Normal 5 2 2 2 2 3 2 3 2 4" xfId="26312"/>
    <cellStyle name="Normal 5 2 2 2 2 3 2 3 3" xfId="26313"/>
    <cellStyle name="Normal 5 2 2 2 2 3 2 3 3 2" xfId="26314"/>
    <cellStyle name="Normal 5 2 2 2 2 3 2 3 3 2 2" xfId="26315"/>
    <cellStyle name="Normal 5 2 2 2 2 3 2 3 3 3" xfId="26316"/>
    <cellStyle name="Normal 5 2 2 2 2 3 2 3 4" xfId="26317"/>
    <cellStyle name="Normal 5 2 2 2 2 3 2 3 4 2" xfId="26318"/>
    <cellStyle name="Normal 5 2 2 2 2 3 2 3 5" xfId="26319"/>
    <cellStyle name="Normal 5 2 2 2 2 3 2 4" xfId="26320"/>
    <cellStyle name="Normal 5 2 2 2 2 3 2 4 2" xfId="26321"/>
    <cellStyle name="Normal 5 2 2 2 2 3 2 4 2 2" xfId="26322"/>
    <cellStyle name="Normal 5 2 2 2 2 3 2 4 2 2 2" xfId="26323"/>
    <cellStyle name="Normal 5 2 2 2 2 3 2 4 2 3" xfId="26324"/>
    <cellStyle name="Normal 5 2 2 2 2 3 2 4 3" xfId="26325"/>
    <cellStyle name="Normal 5 2 2 2 2 3 2 4 3 2" xfId="26326"/>
    <cellStyle name="Normal 5 2 2 2 2 3 2 4 4" xfId="26327"/>
    <cellStyle name="Normal 5 2 2 2 2 3 2 5" xfId="26328"/>
    <cellStyle name="Normal 5 2 2 2 2 3 2 5 2" xfId="26329"/>
    <cellStyle name="Normal 5 2 2 2 2 3 2 5 2 2" xfId="26330"/>
    <cellStyle name="Normal 5 2 2 2 2 3 2 5 3" xfId="26331"/>
    <cellStyle name="Normal 5 2 2 2 2 3 2 6" xfId="26332"/>
    <cellStyle name="Normal 5 2 2 2 2 3 2 6 2" xfId="26333"/>
    <cellStyle name="Normal 5 2 2 2 2 3 2 7" xfId="26334"/>
    <cellStyle name="Normal 5 2 2 2 2 3 2 8" xfId="26335"/>
    <cellStyle name="Normal 5 2 2 2 2 3 3" xfId="26336"/>
    <cellStyle name="Normal 5 2 2 2 2 3 3 2" xfId="26337"/>
    <cellStyle name="Normal 5 2 2 2 2 3 3 2 2" xfId="26338"/>
    <cellStyle name="Normal 5 2 2 2 2 3 3 2 2 2" xfId="26339"/>
    <cellStyle name="Normal 5 2 2 2 2 3 3 2 2 2 2" xfId="26340"/>
    <cellStyle name="Normal 5 2 2 2 2 3 3 2 2 3" xfId="26341"/>
    <cellStyle name="Normal 5 2 2 2 2 3 3 2 3" xfId="26342"/>
    <cellStyle name="Normal 5 2 2 2 2 3 3 2 3 2" xfId="26343"/>
    <cellStyle name="Normal 5 2 2 2 2 3 3 2 4" xfId="26344"/>
    <cellStyle name="Normal 5 2 2 2 2 3 3 3" xfId="26345"/>
    <cellStyle name="Normal 5 2 2 2 2 3 3 3 2" xfId="26346"/>
    <cellStyle name="Normal 5 2 2 2 2 3 3 3 2 2" xfId="26347"/>
    <cellStyle name="Normal 5 2 2 2 2 3 3 3 3" xfId="26348"/>
    <cellStyle name="Normal 5 2 2 2 2 3 3 4" xfId="26349"/>
    <cellStyle name="Normal 5 2 2 2 2 3 3 4 2" xfId="26350"/>
    <cellStyle name="Normal 5 2 2 2 2 3 3 5" xfId="26351"/>
    <cellStyle name="Normal 5 2 2 2 2 3 4" xfId="26352"/>
    <cellStyle name="Normal 5 2 2 2 2 3 4 2" xfId="26353"/>
    <cellStyle name="Normal 5 2 2 2 2 3 4 2 2" xfId="26354"/>
    <cellStyle name="Normal 5 2 2 2 2 3 4 2 2 2" xfId="26355"/>
    <cellStyle name="Normal 5 2 2 2 2 3 4 2 2 2 2" xfId="26356"/>
    <cellStyle name="Normal 5 2 2 2 2 3 4 2 2 3" xfId="26357"/>
    <cellStyle name="Normal 5 2 2 2 2 3 4 2 3" xfId="26358"/>
    <cellStyle name="Normal 5 2 2 2 2 3 4 2 3 2" xfId="26359"/>
    <cellStyle name="Normal 5 2 2 2 2 3 4 2 4" xfId="26360"/>
    <cellStyle name="Normal 5 2 2 2 2 3 4 3" xfId="26361"/>
    <cellStyle name="Normal 5 2 2 2 2 3 4 3 2" xfId="26362"/>
    <cellStyle name="Normal 5 2 2 2 2 3 4 3 2 2" xfId="26363"/>
    <cellStyle name="Normal 5 2 2 2 2 3 4 3 3" xfId="26364"/>
    <cellStyle name="Normal 5 2 2 2 2 3 4 4" xfId="26365"/>
    <cellStyle name="Normal 5 2 2 2 2 3 4 4 2" xfId="26366"/>
    <cellStyle name="Normal 5 2 2 2 2 3 4 5" xfId="26367"/>
    <cellStyle name="Normal 5 2 2 2 2 3 5" xfId="26368"/>
    <cellStyle name="Normal 5 2 2 2 2 3 5 2" xfId="26369"/>
    <cellStyle name="Normal 5 2 2 2 2 3 5 2 2" xfId="26370"/>
    <cellStyle name="Normal 5 2 2 2 2 3 5 2 2 2" xfId="26371"/>
    <cellStyle name="Normal 5 2 2 2 2 3 5 2 2 2 2" xfId="26372"/>
    <cellStyle name="Normal 5 2 2 2 2 3 5 2 2 3" xfId="26373"/>
    <cellStyle name="Normal 5 2 2 2 2 3 5 2 3" xfId="26374"/>
    <cellStyle name="Normal 5 2 2 2 2 3 5 2 3 2" xfId="26375"/>
    <cellStyle name="Normal 5 2 2 2 2 3 5 2 4" xfId="26376"/>
    <cellStyle name="Normal 5 2 2 2 2 3 5 3" xfId="26377"/>
    <cellStyle name="Normal 5 2 2 2 2 3 5 3 2" xfId="26378"/>
    <cellStyle name="Normal 5 2 2 2 2 3 5 3 2 2" xfId="26379"/>
    <cellStyle name="Normal 5 2 2 2 2 3 5 3 3" xfId="26380"/>
    <cellStyle name="Normal 5 2 2 2 2 3 5 4" xfId="26381"/>
    <cellStyle name="Normal 5 2 2 2 2 3 5 4 2" xfId="26382"/>
    <cellStyle name="Normal 5 2 2 2 2 3 5 5" xfId="26383"/>
    <cellStyle name="Normal 5 2 2 2 2 3 6" xfId="26384"/>
    <cellStyle name="Normal 5 2 2 2 2 3 6 2" xfId="26385"/>
    <cellStyle name="Normal 5 2 2 2 2 3 6 2 2" xfId="26386"/>
    <cellStyle name="Normal 5 2 2 2 2 3 6 2 2 2" xfId="26387"/>
    <cellStyle name="Normal 5 2 2 2 2 3 6 2 3" xfId="26388"/>
    <cellStyle name="Normal 5 2 2 2 2 3 6 3" xfId="26389"/>
    <cellStyle name="Normal 5 2 2 2 2 3 6 3 2" xfId="26390"/>
    <cellStyle name="Normal 5 2 2 2 2 3 6 4" xfId="26391"/>
    <cellStyle name="Normal 5 2 2 2 2 3 7" xfId="26392"/>
    <cellStyle name="Normal 5 2 2 2 2 3 7 2" xfId="26393"/>
    <cellStyle name="Normal 5 2 2 2 2 3 7 2 2" xfId="26394"/>
    <cellStyle name="Normal 5 2 2 2 2 3 7 3" xfId="26395"/>
    <cellStyle name="Normal 5 2 2 2 2 3 8" xfId="26396"/>
    <cellStyle name="Normal 5 2 2 2 2 3 8 2" xfId="26397"/>
    <cellStyle name="Normal 5 2 2 2 2 3 9" xfId="26398"/>
    <cellStyle name="Normal 5 2 2 2 2 3 9 2" xfId="26399"/>
    <cellStyle name="Normal 5 2 2 2 2 4" xfId="26400"/>
    <cellStyle name="Normal 5 2 2 2 2 4 2" xfId="26401"/>
    <cellStyle name="Normal 5 2 2 2 2 4 2 2" xfId="26402"/>
    <cellStyle name="Normal 5 2 2 2 2 4 2 2 2" xfId="26403"/>
    <cellStyle name="Normal 5 2 2 2 2 4 2 2 2 2" xfId="26404"/>
    <cellStyle name="Normal 5 2 2 2 2 4 2 2 2 2 2" xfId="26405"/>
    <cellStyle name="Normal 5 2 2 2 2 4 2 2 2 3" xfId="26406"/>
    <cellStyle name="Normal 5 2 2 2 2 4 2 2 3" xfId="26407"/>
    <cellStyle name="Normal 5 2 2 2 2 4 2 2 3 2" xfId="26408"/>
    <cellStyle name="Normal 5 2 2 2 2 4 2 2 4" xfId="26409"/>
    <cellStyle name="Normal 5 2 2 2 2 4 2 3" xfId="26410"/>
    <cellStyle name="Normal 5 2 2 2 2 4 2 3 2" xfId="26411"/>
    <cellStyle name="Normal 5 2 2 2 2 4 2 3 2 2" xfId="26412"/>
    <cellStyle name="Normal 5 2 2 2 2 4 2 3 3" xfId="26413"/>
    <cellStyle name="Normal 5 2 2 2 2 4 2 4" xfId="26414"/>
    <cellStyle name="Normal 5 2 2 2 2 4 2 4 2" xfId="26415"/>
    <cellStyle name="Normal 5 2 2 2 2 4 2 5" xfId="26416"/>
    <cellStyle name="Normal 5 2 2 2 2 4 3" xfId="26417"/>
    <cellStyle name="Normal 5 2 2 2 2 4 3 2" xfId="26418"/>
    <cellStyle name="Normal 5 2 2 2 2 4 3 2 2" xfId="26419"/>
    <cellStyle name="Normal 5 2 2 2 2 4 3 2 2 2" xfId="26420"/>
    <cellStyle name="Normal 5 2 2 2 2 4 3 2 2 2 2" xfId="26421"/>
    <cellStyle name="Normal 5 2 2 2 2 4 3 2 2 3" xfId="26422"/>
    <cellStyle name="Normal 5 2 2 2 2 4 3 2 3" xfId="26423"/>
    <cellStyle name="Normal 5 2 2 2 2 4 3 2 3 2" xfId="26424"/>
    <cellStyle name="Normal 5 2 2 2 2 4 3 2 4" xfId="26425"/>
    <cellStyle name="Normal 5 2 2 2 2 4 3 3" xfId="26426"/>
    <cellStyle name="Normal 5 2 2 2 2 4 3 3 2" xfId="26427"/>
    <cellStyle name="Normal 5 2 2 2 2 4 3 3 2 2" xfId="26428"/>
    <cellStyle name="Normal 5 2 2 2 2 4 3 3 3" xfId="26429"/>
    <cellStyle name="Normal 5 2 2 2 2 4 3 4" xfId="26430"/>
    <cellStyle name="Normal 5 2 2 2 2 4 3 4 2" xfId="26431"/>
    <cellStyle name="Normal 5 2 2 2 2 4 3 5" xfId="26432"/>
    <cellStyle name="Normal 5 2 2 2 2 4 4" xfId="26433"/>
    <cellStyle name="Normal 5 2 2 2 2 4 4 2" xfId="26434"/>
    <cellStyle name="Normal 5 2 2 2 2 4 4 2 2" xfId="26435"/>
    <cellStyle name="Normal 5 2 2 2 2 4 4 2 2 2" xfId="26436"/>
    <cellStyle name="Normal 5 2 2 2 2 4 4 2 3" xfId="26437"/>
    <cellStyle name="Normal 5 2 2 2 2 4 4 3" xfId="26438"/>
    <cellStyle name="Normal 5 2 2 2 2 4 4 3 2" xfId="26439"/>
    <cellStyle name="Normal 5 2 2 2 2 4 4 4" xfId="26440"/>
    <cellStyle name="Normal 5 2 2 2 2 4 5" xfId="26441"/>
    <cellStyle name="Normal 5 2 2 2 2 4 5 2" xfId="26442"/>
    <cellStyle name="Normal 5 2 2 2 2 4 5 2 2" xfId="26443"/>
    <cellStyle name="Normal 5 2 2 2 2 4 5 3" xfId="26444"/>
    <cellStyle name="Normal 5 2 2 2 2 4 6" xfId="26445"/>
    <cellStyle name="Normal 5 2 2 2 2 4 6 2" xfId="26446"/>
    <cellStyle name="Normal 5 2 2 2 2 4 7" xfId="26447"/>
    <cellStyle name="Normal 5 2 2 2 2 4 8" xfId="26448"/>
    <cellStyle name="Normal 5 2 2 2 2 5" xfId="26449"/>
    <cellStyle name="Normal 5 2 2 2 2 5 2" xfId="26450"/>
    <cellStyle name="Normal 5 2 2 2 2 5 2 2" xfId="26451"/>
    <cellStyle name="Normal 5 2 2 2 2 5 2 2 2" xfId="26452"/>
    <cellStyle name="Normal 5 2 2 2 2 5 2 2 2 2" xfId="26453"/>
    <cellStyle name="Normal 5 2 2 2 2 5 2 2 3" xfId="26454"/>
    <cellStyle name="Normal 5 2 2 2 2 5 2 3" xfId="26455"/>
    <cellStyle name="Normal 5 2 2 2 2 5 2 3 2" xfId="26456"/>
    <cellStyle name="Normal 5 2 2 2 2 5 2 4" xfId="26457"/>
    <cellStyle name="Normal 5 2 2 2 2 5 3" xfId="26458"/>
    <cellStyle name="Normal 5 2 2 2 2 5 3 2" xfId="26459"/>
    <cellStyle name="Normal 5 2 2 2 2 5 3 2 2" xfId="26460"/>
    <cellStyle name="Normal 5 2 2 2 2 5 3 3" xfId="26461"/>
    <cellStyle name="Normal 5 2 2 2 2 5 4" xfId="26462"/>
    <cellStyle name="Normal 5 2 2 2 2 5 4 2" xfId="26463"/>
    <cellStyle name="Normal 5 2 2 2 2 5 5" xfId="26464"/>
    <cellStyle name="Normal 5 2 2 2 2 6" xfId="26465"/>
    <cellStyle name="Normal 5 2 2 2 2 6 2" xfId="26466"/>
    <cellStyle name="Normal 5 2 2 2 2 6 2 2" xfId="26467"/>
    <cellStyle name="Normal 5 2 2 2 2 6 2 2 2" xfId="26468"/>
    <cellStyle name="Normal 5 2 2 2 2 6 2 2 2 2" xfId="26469"/>
    <cellStyle name="Normal 5 2 2 2 2 6 2 2 3" xfId="26470"/>
    <cellStyle name="Normal 5 2 2 2 2 6 2 3" xfId="26471"/>
    <cellStyle name="Normal 5 2 2 2 2 6 2 3 2" xfId="26472"/>
    <cellStyle name="Normal 5 2 2 2 2 6 2 4" xfId="26473"/>
    <cellStyle name="Normal 5 2 2 2 2 6 3" xfId="26474"/>
    <cellStyle name="Normal 5 2 2 2 2 6 3 2" xfId="26475"/>
    <cellStyle name="Normal 5 2 2 2 2 6 3 2 2" xfId="26476"/>
    <cellStyle name="Normal 5 2 2 2 2 6 3 3" xfId="26477"/>
    <cellStyle name="Normal 5 2 2 2 2 6 4" xfId="26478"/>
    <cellStyle name="Normal 5 2 2 2 2 6 4 2" xfId="26479"/>
    <cellStyle name="Normal 5 2 2 2 2 6 5" xfId="26480"/>
    <cellStyle name="Normal 5 2 2 2 2 7" xfId="26481"/>
    <cellStyle name="Normal 5 2 2 2 2 7 2" xfId="26482"/>
    <cellStyle name="Normal 5 2 2 2 2 7 2 2" xfId="26483"/>
    <cellStyle name="Normal 5 2 2 2 2 7 2 2 2" xfId="26484"/>
    <cellStyle name="Normal 5 2 2 2 2 7 2 2 2 2" xfId="26485"/>
    <cellStyle name="Normal 5 2 2 2 2 7 2 2 3" xfId="26486"/>
    <cellStyle name="Normal 5 2 2 2 2 7 2 3" xfId="26487"/>
    <cellStyle name="Normal 5 2 2 2 2 7 2 3 2" xfId="26488"/>
    <cellStyle name="Normal 5 2 2 2 2 7 2 4" xfId="26489"/>
    <cellStyle name="Normal 5 2 2 2 2 7 3" xfId="26490"/>
    <cellStyle name="Normal 5 2 2 2 2 7 3 2" xfId="26491"/>
    <cellStyle name="Normal 5 2 2 2 2 7 3 2 2" xfId="26492"/>
    <cellStyle name="Normal 5 2 2 2 2 7 3 3" xfId="26493"/>
    <cellStyle name="Normal 5 2 2 2 2 7 4" xfId="26494"/>
    <cellStyle name="Normal 5 2 2 2 2 7 4 2" xfId="26495"/>
    <cellStyle name="Normal 5 2 2 2 2 7 5" xfId="26496"/>
    <cellStyle name="Normal 5 2 2 2 2 8" xfId="26497"/>
    <cellStyle name="Normal 5 2 2 2 2 8 2" xfId="26498"/>
    <cellStyle name="Normal 5 2 2 2 2 8 2 2" xfId="26499"/>
    <cellStyle name="Normal 5 2 2 2 2 8 2 2 2" xfId="26500"/>
    <cellStyle name="Normal 5 2 2 2 2 8 2 3" xfId="26501"/>
    <cellStyle name="Normal 5 2 2 2 2 8 3" xfId="26502"/>
    <cellStyle name="Normal 5 2 2 2 2 8 3 2" xfId="26503"/>
    <cellStyle name="Normal 5 2 2 2 2 8 4" xfId="26504"/>
    <cellStyle name="Normal 5 2 2 2 2 9" xfId="26505"/>
    <cellStyle name="Normal 5 2 2 2 2 9 2" xfId="26506"/>
    <cellStyle name="Normal 5 2 2 2 2 9 2 2" xfId="26507"/>
    <cellStyle name="Normal 5 2 2 2 2 9 3" xfId="26508"/>
    <cellStyle name="Normal 5 2 2 2 3" xfId="26509"/>
    <cellStyle name="Normal 5 2 2 2 3 10" xfId="26510"/>
    <cellStyle name="Normal 5 2 2 2 3 10 2" xfId="26511"/>
    <cellStyle name="Normal 5 2 2 2 3 11" xfId="26512"/>
    <cellStyle name="Normal 5 2 2 2 3 12" xfId="26513"/>
    <cellStyle name="Normal 5 2 2 2 3 2" xfId="26514"/>
    <cellStyle name="Normal 5 2 2 2 3 2 10" xfId="26515"/>
    <cellStyle name="Normal 5 2 2 2 3 2 11" xfId="26516"/>
    <cellStyle name="Normal 5 2 2 2 3 2 2" xfId="26517"/>
    <cellStyle name="Normal 5 2 2 2 3 2 2 2" xfId="26518"/>
    <cellStyle name="Normal 5 2 2 2 3 2 2 2 2" xfId="26519"/>
    <cellStyle name="Normal 5 2 2 2 3 2 2 2 2 2" xfId="26520"/>
    <cellStyle name="Normal 5 2 2 2 3 2 2 2 2 2 2" xfId="26521"/>
    <cellStyle name="Normal 5 2 2 2 3 2 2 2 2 2 2 2" xfId="26522"/>
    <cellStyle name="Normal 5 2 2 2 3 2 2 2 2 2 3" xfId="26523"/>
    <cellStyle name="Normal 5 2 2 2 3 2 2 2 2 3" xfId="26524"/>
    <cellStyle name="Normal 5 2 2 2 3 2 2 2 2 3 2" xfId="26525"/>
    <cellStyle name="Normal 5 2 2 2 3 2 2 2 2 4" xfId="26526"/>
    <cellStyle name="Normal 5 2 2 2 3 2 2 2 3" xfId="26527"/>
    <cellStyle name="Normal 5 2 2 2 3 2 2 2 3 2" xfId="26528"/>
    <cellStyle name="Normal 5 2 2 2 3 2 2 2 3 2 2" xfId="26529"/>
    <cellStyle name="Normal 5 2 2 2 3 2 2 2 3 3" xfId="26530"/>
    <cellStyle name="Normal 5 2 2 2 3 2 2 2 4" xfId="26531"/>
    <cellStyle name="Normal 5 2 2 2 3 2 2 2 4 2" xfId="26532"/>
    <cellStyle name="Normal 5 2 2 2 3 2 2 2 5" xfId="26533"/>
    <cellStyle name="Normal 5 2 2 2 3 2 2 3" xfId="26534"/>
    <cellStyle name="Normal 5 2 2 2 3 2 2 3 2" xfId="26535"/>
    <cellStyle name="Normal 5 2 2 2 3 2 2 3 2 2" xfId="26536"/>
    <cellStyle name="Normal 5 2 2 2 3 2 2 3 2 2 2" xfId="26537"/>
    <cellStyle name="Normal 5 2 2 2 3 2 2 3 2 2 2 2" xfId="26538"/>
    <cellStyle name="Normal 5 2 2 2 3 2 2 3 2 2 3" xfId="26539"/>
    <cellStyle name="Normal 5 2 2 2 3 2 2 3 2 3" xfId="26540"/>
    <cellStyle name="Normal 5 2 2 2 3 2 2 3 2 3 2" xfId="26541"/>
    <cellStyle name="Normal 5 2 2 2 3 2 2 3 2 4" xfId="26542"/>
    <cellStyle name="Normal 5 2 2 2 3 2 2 3 3" xfId="26543"/>
    <cellStyle name="Normal 5 2 2 2 3 2 2 3 3 2" xfId="26544"/>
    <cellStyle name="Normal 5 2 2 2 3 2 2 3 3 2 2" xfId="26545"/>
    <cellStyle name="Normal 5 2 2 2 3 2 2 3 3 3" xfId="26546"/>
    <cellStyle name="Normal 5 2 2 2 3 2 2 3 4" xfId="26547"/>
    <cellStyle name="Normal 5 2 2 2 3 2 2 3 4 2" xfId="26548"/>
    <cellStyle name="Normal 5 2 2 2 3 2 2 3 5" xfId="26549"/>
    <cellStyle name="Normal 5 2 2 2 3 2 2 4" xfId="26550"/>
    <cellStyle name="Normal 5 2 2 2 3 2 2 4 2" xfId="26551"/>
    <cellStyle name="Normal 5 2 2 2 3 2 2 4 2 2" xfId="26552"/>
    <cellStyle name="Normal 5 2 2 2 3 2 2 4 2 2 2" xfId="26553"/>
    <cellStyle name="Normal 5 2 2 2 3 2 2 4 2 3" xfId="26554"/>
    <cellStyle name="Normal 5 2 2 2 3 2 2 4 3" xfId="26555"/>
    <cellStyle name="Normal 5 2 2 2 3 2 2 4 3 2" xfId="26556"/>
    <cellStyle name="Normal 5 2 2 2 3 2 2 4 4" xfId="26557"/>
    <cellStyle name="Normal 5 2 2 2 3 2 2 5" xfId="26558"/>
    <cellStyle name="Normal 5 2 2 2 3 2 2 5 2" xfId="26559"/>
    <cellStyle name="Normal 5 2 2 2 3 2 2 5 2 2" xfId="26560"/>
    <cellStyle name="Normal 5 2 2 2 3 2 2 5 3" xfId="26561"/>
    <cellStyle name="Normal 5 2 2 2 3 2 2 6" xfId="26562"/>
    <cellStyle name="Normal 5 2 2 2 3 2 2 6 2" xfId="26563"/>
    <cellStyle name="Normal 5 2 2 2 3 2 2 7" xfId="26564"/>
    <cellStyle name="Normal 5 2 2 2 3 2 2 8" xfId="26565"/>
    <cellStyle name="Normal 5 2 2 2 3 2 3" xfId="26566"/>
    <cellStyle name="Normal 5 2 2 2 3 2 3 2" xfId="26567"/>
    <cellStyle name="Normal 5 2 2 2 3 2 3 2 2" xfId="26568"/>
    <cellStyle name="Normal 5 2 2 2 3 2 3 2 2 2" xfId="26569"/>
    <cellStyle name="Normal 5 2 2 2 3 2 3 2 2 2 2" xfId="26570"/>
    <cellStyle name="Normal 5 2 2 2 3 2 3 2 2 3" xfId="26571"/>
    <cellStyle name="Normal 5 2 2 2 3 2 3 2 3" xfId="26572"/>
    <cellStyle name="Normal 5 2 2 2 3 2 3 2 3 2" xfId="26573"/>
    <cellStyle name="Normal 5 2 2 2 3 2 3 2 4" xfId="26574"/>
    <cellStyle name="Normal 5 2 2 2 3 2 3 3" xfId="26575"/>
    <cellStyle name="Normal 5 2 2 2 3 2 3 3 2" xfId="26576"/>
    <cellStyle name="Normal 5 2 2 2 3 2 3 3 2 2" xfId="26577"/>
    <cellStyle name="Normal 5 2 2 2 3 2 3 3 3" xfId="26578"/>
    <cellStyle name="Normal 5 2 2 2 3 2 3 4" xfId="26579"/>
    <cellStyle name="Normal 5 2 2 2 3 2 3 4 2" xfId="26580"/>
    <cellStyle name="Normal 5 2 2 2 3 2 3 5" xfId="26581"/>
    <cellStyle name="Normal 5 2 2 2 3 2 4" xfId="26582"/>
    <cellStyle name="Normal 5 2 2 2 3 2 4 2" xfId="26583"/>
    <cellStyle name="Normal 5 2 2 2 3 2 4 2 2" xfId="26584"/>
    <cellStyle name="Normal 5 2 2 2 3 2 4 2 2 2" xfId="26585"/>
    <cellStyle name="Normal 5 2 2 2 3 2 4 2 2 2 2" xfId="26586"/>
    <cellStyle name="Normal 5 2 2 2 3 2 4 2 2 3" xfId="26587"/>
    <cellStyle name="Normal 5 2 2 2 3 2 4 2 3" xfId="26588"/>
    <cellStyle name="Normal 5 2 2 2 3 2 4 2 3 2" xfId="26589"/>
    <cellStyle name="Normal 5 2 2 2 3 2 4 2 4" xfId="26590"/>
    <cellStyle name="Normal 5 2 2 2 3 2 4 3" xfId="26591"/>
    <cellStyle name="Normal 5 2 2 2 3 2 4 3 2" xfId="26592"/>
    <cellStyle name="Normal 5 2 2 2 3 2 4 3 2 2" xfId="26593"/>
    <cellStyle name="Normal 5 2 2 2 3 2 4 3 3" xfId="26594"/>
    <cellStyle name="Normal 5 2 2 2 3 2 4 4" xfId="26595"/>
    <cellStyle name="Normal 5 2 2 2 3 2 4 4 2" xfId="26596"/>
    <cellStyle name="Normal 5 2 2 2 3 2 4 5" xfId="26597"/>
    <cellStyle name="Normal 5 2 2 2 3 2 5" xfId="26598"/>
    <cellStyle name="Normal 5 2 2 2 3 2 5 2" xfId="26599"/>
    <cellStyle name="Normal 5 2 2 2 3 2 5 2 2" xfId="26600"/>
    <cellStyle name="Normal 5 2 2 2 3 2 5 2 2 2" xfId="26601"/>
    <cellStyle name="Normal 5 2 2 2 3 2 5 2 2 2 2" xfId="26602"/>
    <cellStyle name="Normal 5 2 2 2 3 2 5 2 2 3" xfId="26603"/>
    <cellStyle name="Normal 5 2 2 2 3 2 5 2 3" xfId="26604"/>
    <cellStyle name="Normal 5 2 2 2 3 2 5 2 3 2" xfId="26605"/>
    <cellStyle name="Normal 5 2 2 2 3 2 5 2 4" xfId="26606"/>
    <cellStyle name="Normal 5 2 2 2 3 2 5 3" xfId="26607"/>
    <cellStyle name="Normal 5 2 2 2 3 2 5 3 2" xfId="26608"/>
    <cellStyle name="Normal 5 2 2 2 3 2 5 3 2 2" xfId="26609"/>
    <cellStyle name="Normal 5 2 2 2 3 2 5 3 3" xfId="26610"/>
    <cellStyle name="Normal 5 2 2 2 3 2 5 4" xfId="26611"/>
    <cellStyle name="Normal 5 2 2 2 3 2 5 4 2" xfId="26612"/>
    <cellStyle name="Normal 5 2 2 2 3 2 5 5" xfId="26613"/>
    <cellStyle name="Normal 5 2 2 2 3 2 6" xfId="26614"/>
    <cellStyle name="Normal 5 2 2 2 3 2 6 2" xfId="26615"/>
    <cellStyle name="Normal 5 2 2 2 3 2 6 2 2" xfId="26616"/>
    <cellStyle name="Normal 5 2 2 2 3 2 6 2 2 2" xfId="26617"/>
    <cellStyle name="Normal 5 2 2 2 3 2 6 2 3" xfId="26618"/>
    <cellStyle name="Normal 5 2 2 2 3 2 6 3" xfId="26619"/>
    <cellStyle name="Normal 5 2 2 2 3 2 6 3 2" xfId="26620"/>
    <cellStyle name="Normal 5 2 2 2 3 2 6 4" xfId="26621"/>
    <cellStyle name="Normal 5 2 2 2 3 2 7" xfId="26622"/>
    <cellStyle name="Normal 5 2 2 2 3 2 7 2" xfId="26623"/>
    <cellStyle name="Normal 5 2 2 2 3 2 7 2 2" xfId="26624"/>
    <cellStyle name="Normal 5 2 2 2 3 2 7 3" xfId="26625"/>
    <cellStyle name="Normal 5 2 2 2 3 2 8" xfId="26626"/>
    <cellStyle name="Normal 5 2 2 2 3 2 8 2" xfId="26627"/>
    <cellStyle name="Normal 5 2 2 2 3 2 9" xfId="26628"/>
    <cellStyle name="Normal 5 2 2 2 3 2 9 2" xfId="26629"/>
    <cellStyle name="Normal 5 2 2 2 3 3" xfId="26630"/>
    <cellStyle name="Normal 5 2 2 2 3 3 2" xfId="26631"/>
    <cellStyle name="Normal 5 2 2 2 3 3 2 2" xfId="26632"/>
    <cellStyle name="Normal 5 2 2 2 3 3 2 2 2" xfId="26633"/>
    <cellStyle name="Normal 5 2 2 2 3 3 2 2 2 2" xfId="26634"/>
    <cellStyle name="Normal 5 2 2 2 3 3 2 2 2 2 2" xfId="26635"/>
    <cellStyle name="Normal 5 2 2 2 3 3 2 2 2 3" xfId="26636"/>
    <cellStyle name="Normal 5 2 2 2 3 3 2 2 3" xfId="26637"/>
    <cellStyle name="Normal 5 2 2 2 3 3 2 2 3 2" xfId="26638"/>
    <cellStyle name="Normal 5 2 2 2 3 3 2 2 4" xfId="26639"/>
    <cellStyle name="Normal 5 2 2 2 3 3 2 3" xfId="26640"/>
    <cellStyle name="Normal 5 2 2 2 3 3 2 3 2" xfId="26641"/>
    <cellStyle name="Normal 5 2 2 2 3 3 2 3 2 2" xfId="26642"/>
    <cellStyle name="Normal 5 2 2 2 3 3 2 3 3" xfId="26643"/>
    <cellStyle name="Normal 5 2 2 2 3 3 2 4" xfId="26644"/>
    <cellStyle name="Normal 5 2 2 2 3 3 2 4 2" xfId="26645"/>
    <cellStyle name="Normal 5 2 2 2 3 3 2 5" xfId="26646"/>
    <cellStyle name="Normal 5 2 2 2 3 3 3" xfId="26647"/>
    <cellStyle name="Normal 5 2 2 2 3 3 3 2" xfId="26648"/>
    <cellStyle name="Normal 5 2 2 2 3 3 3 2 2" xfId="26649"/>
    <cellStyle name="Normal 5 2 2 2 3 3 3 2 2 2" xfId="26650"/>
    <cellStyle name="Normal 5 2 2 2 3 3 3 2 2 2 2" xfId="26651"/>
    <cellStyle name="Normal 5 2 2 2 3 3 3 2 2 3" xfId="26652"/>
    <cellStyle name="Normal 5 2 2 2 3 3 3 2 3" xfId="26653"/>
    <cellStyle name="Normal 5 2 2 2 3 3 3 2 3 2" xfId="26654"/>
    <cellStyle name="Normal 5 2 2 2 3 3 3 2 4" xfId="26655"/>
    <cellStyle name="Normal 5 2 2 2 3 3 3 3" xfId="26656"/>
    <cellStyle name="Normal 5 2 2 2 3 3 3 3 2" xfId="26657"/>
    <cellStyle name="Normal 5 2 2 2 3 3 3 3 2 2" xfId="26658"/>
    <cellStyle name="Normal 5 2 2 2 3 3 3 3 3" xfId="26659"/>
    <cellStyle name="Normal 5 2 2 2 3 3 3 4" xfId="26660"/>
    <cellStyle name="Normal 5 2 2 2 3 3 3 4 2" xfId="26661"/>
    <cellStyle name="Normal 5 2 2 2 3 3 3 5" xfId="26662"/>
    <cellStyle name="Normal 5 2 2 2 3 3 4" xfId="26663"/>
    <cellStyle name="Normal 5 2 2 2 3 3 4 2" xfId="26664"/>
    <cellStyle name="Normal 5 2 2 2 3 3 4 2 2" xfId="26665"/>
    <cellStyle name="Normal 5 2 2 2 3 3 4 2 2 2" xfId="26666"/>
    <cellStyle name="Normal 5 2 2 2 3 3 4 2 3" xfId="26667"/>
    <cellStyle name="Normal 5 2 2 2 3 3 4 3" xfId="26668"/>
    <cellStyle name="Normal 5 2 2 2 3 3 4 3 2" xfId="26669"/>
    <cellStyle name="Normal 5 2 2 2 3 3 4 4" xfId="26670"/>
    <cellStyle name="Normal 5 2 2 2 3 3 5" xfId="26671"/>
    <cellStyle name="Normal 5 2 2 2 3 3 5 2" xfId="26672"/>
    <cellStyle name="Normal 5 2 2 2 3 3 5 2 2" xfId="26673"/>
    <cellStyle name="Normal 5 2 2 2 3 3 5 3" xfId="26674"/>
    <cellStyle name="Normal 5 2 2 2 3 3 6" xfId="26675"/>
    <cellStyle name="Normal 5 2 2 2 3 3 6 2" xfId="26676"/>
    <cellStyle name="Normal 5 2 2 2 3 3 7" xfId="26677"/>
    <cellStyle name="Normal 5 2 2 2 3 3 8" xfId="26678"/>
    <cellStyle name="Normal 5 2 2 2 3 4" xfId="26679"/>
    <cellStyle name="Normal 5 2 2 2 3 4 2" xfId="26680"/>
    <cellStyle name="Normal 5 2 2 2 3 4 2 2" xfId="26681"/>
    <cellStyle name="Normal 5 2 2 2 3 4 2 2 2" xfId="26682"/>
    <cellStyle name="Normal 5 2 2 2 3 4 2 2 2 2" xfId="26683"/>
    <cellStyle name="Normal 5 2 2 2 3 4 2 2 3" xfId="26684"/>
    <cellStyle name="Normal 5 2 2 2 3 4 2 3" xfId="26685"/>
    <cellStyle name="Normal 5 2 2 2 3 4 2 3 2" xfId="26686"/>
    <cellStyle name="Normal 5 2 2 2 3 4 2 4" xfId="26687"/>
    <cellStyle name="Normal 5 2 2 2 3 4 3" xfId="26688"/>
    <cellStyle name="Normal 5 2 2 2 3 4 3 2" xfId="26689"/>
    <cellStyle name="Normal 5 2 2 2 3 4 3 2 2" xfId="26690"/>
    <cellStyle name="Normal 5 2 2 2 3 4 3 3" xfId="26691"/>
    <cellStyle name="Normal 5 2 2 2 3 4 4" xfId="26692"/>
    <cellStyle name="Normal 5 2 2 2 3 4 4 2" xfId="26693"/>
    <cellStyle name="Normal 5 2 2 2 3 4 5" xfId="26694"/>
    <cellStyle name="Normal 5 2 2 2 3 5" xfId="26695"/>
    <cellStyle name="Normal 5 2 2 2 3 5 2" xfId="26696"/>
    <cellStyle name="Normal 5 2 2 2 3 5 2 2" xfId="26697"/>
    <cellStyle name="Normal 5 2 2 2 3 5 2 2 2" xfId="26698"/>
    <cellStyle name="Normal 5 2 2 2 3 5 2 2 2 2" xfId="26699"/>
    <cellStyle name="Normal 5 2 2 2 3 5 2 2 3" xfId="26700"/>
    <cellStyle name="Normal 5 2 2 2 3 5 2 3" xfId="26701"/>
    <cellStyle name="Normal 5 2 2 2 3 5 2 3 2" xfId="26702"/>
    <cellStyle name="Normal 5 2 2 2 3 5 2 4" xfId="26703"/>
    <cellStyle name="Normal 5 2 2 2 3 5 3" xfId="26704"/>
    <cellStyle name="Normal 5 2 2 2 3 5 3 2" xfId="26705"/>
    <cellStyle name="Normal 5 2 2 2 3 5 3 2 2" xfId="26706"/>
    <cellStyle name="Normal 5 2 2 2 3 5 3 3" xfId="26707"/>
    <cellStyle name="Normal 5 2 2 2 3 5 4" xfId="26708"/>
    <cellStyle name="Normal 5 2 2 2 3 5 4 2" xfId="26709"/>
    <cellStyle name="Normal 5 2 2 2 3 5 5" xfId="26710"/>
    <cellStyle name="Normal 5 2 2 2 3 6" xfId="26711"/>
    <cellStyle name="Normal 5 2 2 2 3 6 2" xfId="26712"/>
    <cellStyle name="Normal 5 2 2 2 3 6 2 2" xfId="26713"/>
    <cellStyle name="Normal 5 2 2 2 3 6 2 2 2" xfId="26714"/>
    <cellStyle name="Normal 5 2 2 2 3 6 2 2 2 2" xfId="26715"/>
    <cellStyle name="Normal 5 2 2 2 3 6 2 2 3" xfId="26716"/>
    <cellStyle name="Normal 5 2 2 2 3 6 2 3" xfId="26717"/>
    <cellStyle name="Normal 5 2 2 2 3 6 2 3 2" xfId="26718"/>
    <cellStyle name="Normal 5 2 2 2 3 6 2 4" xfId="26719"/>
    <cellStyle name="Normal 5 2 2 2 3 6 3" xfId="26720"/>
    <cellStyle name="Normal 5 2 2 2 3 6 3 2" xfId="26721"/>
    <cellStyle name="Normal 5 2 2 2 3 6 3 2 2" xfId="26722"/>
    <cellStyle name="Normal 5 2 2 2 3 6 3 3" xfId="26723"/>
    <cellStyle name="Normal 5 2 2 2 3 6 4" xfId="26724"/>
    <cellStyle name="Normal 5 2 2 2 3 6 4 2" xfId="26725"/>
    <cellStyle name="Normal 5 2 2 2 3 6 5" xfId="26726"/>
    <cellStyle name="Normal 5 2 2 2 3 7" xfId="26727"/>
    <cellStyle name="Normal 5 2 2 2 3 7 2" xfId="26728"/>
    <cellStyle name="Normal 5 2 2 2 3 7 2 2" xfId="26729"/>
    <cellStyle name="Normal 5 2 2 2 3 7 2 2 2" xfId="26730"/>
    <cellStyle name="Normal 5 2 2 2 3 7 2 3" xfId="26731"/>
    <cellStyle name="Normal 5 2 2 2 3 7 3" xfId="26732"/>
    <cellStyle name="Normal 5 2 2 2 3 7 3 2" xfId="26733"/>
    <cellStyle name="Normal 5 2 2 2 3 7 4" xfId="26734"/>
    <cellStyle name="Normal 5 2 2 2 3 8" xfId="26735"/>
    <cellStyle name="Normal 5 2 2 2 3 8 2" xfId="26736"/>
    <cellStyle name="Normal 5 2 2 2 3 8 2 2" xfId="26737"/>
    <cellStyle name="Normal 5 2 2 2 3 8 3" xfId="26738"/>
    <cellStyle name="Normal 5 2 2 2 3 9" xfId="26739"/>
    <cellStyle name="Normal 5 2 2 2 3 9 2" xfId="26740"/>
    <cellStyle name="Normal 5 2 2 2 4" xfId="26741"/>
    <cellStyle name="Normal 5 2 2 2 4 10" xfId="26742"/>
    <cellStyle name="Normal 5 2 2 2 4 11" xfId="26743"/>
    <cellStyle name="Normal 5 2 2 2 4 2" xfId="26744"/>
    <cellStyle name="Normal 5 2 2 2 4 2 2" xfId="26745"/>
    <cellStyle name="Normal 5 2 2 2 4 2 2 2" xfId="26746"/>
    <cellStyle name="Normal 5 2 2 2 4 2 2 2 2" xfId="26747"/>
    <cellStyle name="Normal 5 2 2 2 4 2 2 2 2 2" xfId="26748"/>
    <cellStyle name="Normal 5 2 2 2 4 2 2 2 2 2 2" xfId="26749"/>
    <cellStyle name="Normal 5 2 2 2 4 2 2 2 2 3" xfId="26750"/>
    <cellStyle name="Normal 5 2 2 2 4 2 2 2 3" xfId="26751"/>
    <cellStyle name="Normal 5 2 2 2 4 2 2 2 3 2" xfId="26752"/>
    <cellStyle name="Normal 5 2 2 2 4 2 2 2 4" xfId="26753"/>
    <cellStyle name="Normal 5 2 2 2 4 2 2 3" xfId="26754"/>
    <cellStyle name="Normal 5 2 2 2 4 2 2 3 2" xfId="26755"/>
    <cellStyle name="Normal 5 2 2 2 4 2 2 3 2 2" xfId="26756"/>
    <cellStyle name="Normal 5 2 2 2 4 2 2 3 3" xfId="26757"/>
    <cellStyle name="Normal 5 2 2 2 4 2 2 4" xfId="26758"/>
    <cellStyle name="Normal 5 2 2 2 4 2 2 4 2" xfId="26759"/>
    <cellStyle name="Normal 5 2 2 2 4 2 2 5" xfId="26760"/>
    <cellStyle name="Normal 5 2 2 2 4 2 3" xfId="26761"/>
    <cellStyle name="Normal 5 2 2 2 4 2 3 2" xfId="26762"/>
    <cellStyle name="Normal 5 2 2 2 4 2 3 2 2" xfId="26763"/>
    <cellStyle name="Normal 5 2 2 2 4 2 3 2 2 2" xfId="26764"/>
    <cellStyle name="Normal 5 2 2 2 4 2 3 2 2 2 2" xfId="26765"/>
    <cellStyle name="Normal 5 2 2 2 4 2 3 2 2 3" xfId="26766"/>
    <cellStyle name="Normal 5 2 2 2 4 2 3 2 3" xfId="26767"/>
    <cellStyle name="Normal 5 2 2 2 4 2 3 2 3 2" xfId="26768"/>
    <cellStyle name="Normal 5 2 2 2 4 2 3 2 4" xfId="26769"/>
    <cellStyle name="Normal 5 2 2 2 4 2 3 3" xfId="26770"/>
    <cellStyle name="Normal 5 2 2 2 4 2 3 3 2" xfId="26771"/>
    <cellStyle name="Normal 5 2 2 2 4 2 3 3 2 2" xfId="26772"/>
    <cellStyle name="Normal 5 2 2 2 4 2 3 3 3" xfId="26773"/>
    <cellStyle name="Normal 5 2 2 2 4 2 3 4" xfId="26774"/>
    <cellStyle name="Normal 5 2 2 2 4 2 3 4 2" xfId="26775"/>
    <cellStyle name="Normal 5 2 2 2 4 2 3 5" xfId="26776"/>
    <cellStyle name="Normal 5 2 2 2 4 2 4" xfId="26777"/>
    <cellStyle name="Normal 5 2 2 2 4 2 4 2" xfId="26778"/>
    <cellStyle name="Normal 5 2 2 2 4 2 4 2 2" xfId="26779"/>
    <cellStyle name="Normal 5 2 2 2 4 2 4 2 2 2" xfId="26780"/>
    <cellStyle name="Normal 5 2 2 2 4 2 4 2 3" xfId="26781"/>
    <cellStyle name="Normal 5 2 2 2 4 2 4 3" xfId="26782"/>
    <cellStyle name="Normal 5 2 2 2 4 2 4 3 2" xfId="26783"/>
    <cellStyle name="Normal 5 2 2 2 4 2 4 4" xfId="26784"/>
    <cellStyle name="Normal 5 2 2 2 4 2 5" xfId="26785"/>
    <cellStyle name="Normal 5 2 2 2 4 2 5 2" xfId="26786"/>
    <cellStyle name="Normal 5 2 2 2 4 2 5 2 2" xfId="26787"/>
    <cellStyle name="Normal 5 2 2 2 4 2 5 3" xfId="26788"/>
    <cellStyle name="Normal 5 2 2 2 4 2 6" xfId="26789"/>
    <cellStyle name="Normal 5 2 2 2 4 2 6 2" xfId="26790"/>
    <cellStyle name="Normal 5 2 2 2 4 2 7" xfId="26791"/>
    <cellStyle name="Normal 5 2 2 2 4 2 8" xfId="26792"/>
    <cellStyle name="Normal 5 2 2 2 4 3" xfId="26793"/>
    <cellStyle name="Normal 5 2 2 2 4 3 2" xfId="26794"/>
    <cellStyle name="Normal 5 2 2 2 4 3 2 2" xfId="26795"/>
    <cellStyle name="Normal 5 2 2 2 4 3 2 2 2" xfId="26796"/>
    <cellStyle name="Normal 5 2 2 2 4 3 2 2 2 2" xfId="26797"/>
    <cellStyle name="Normal 5 2 2 2 4 3 2 2 3" xfId="26798"/>
    <cellStyle name="Normal 5 2 2 2 4 3 2 3" xfId="26799"/>
    <cellStyle name="Normal 5 2 2 2 4 3 2 3 2" xfId="26800"/>
    <cellStyle name="Normal 5 2 2 2 4 3 2 4" xfId="26801"/>
    <cellStyle name="Normal 5 2 2 2 4 3 3" xfId="26802"/>
    <cellStyle name="Normal 5 2 2 2 4 3 3 2" xfId="26803"/>
    <cellStyle name="Normal 5 2 2 2 4 3 3 2 2" xfId="26804"/>
    <cellStyle name="Normal 5 2 2 2 4 3 3 3" xfId="26805"/>
    <cellStyle name="Normal 5 2 2 2 4 3 4" xfId="26806"/>
    <cellStyle name="Normal 5 2 2 2 4 3 4 2" xfId="26807"/>
    <cellStyle name="Normal 5 2 2 2 4 3 5" xfId="26808"/>
    <cellStyle name="Normal 5 2 2 2 4 4" xfId="26809"/>
    <cellStyle name="Normal 5 2 2 2 4 4 2" xfId="26810"/>
    <cellStyle name="Normal 5 2 2 2 4 4 2 2" xfId="26811"/>
    <cellStyle name="Normal 5 2 2 2 4 4 2 2 2" xfId="26812"/>
    <cellStyle name="Normal 5 2 2 2 4 4 2 2 2 2" xfId="26813"/>
    <cellStyle name="Normal 5 2 2 2 4 4 2 2 3" xfId="26814"/>
    <cellStyle name="Normal 5 2 2 2 4 4 2 3" xfId="26815"/>
    <cellStyle name="Normal 5 2 2 2 4 4 2 3 2" xfId="26816"/>
    <cellStyle name="Normal 5 2 2 2 4 4 2 4" xfId="26817"/>
    <cellStyle name="Normal 5 2 2 2 4 4 3" xfId="26818"/>
    <cellStyle name="Normal 5 2 2 2 4 4 3 2" xfId="26819"/>
    <cellStyle name="Normal 5 2 2 2 4 4 3 2 2" xfId="26820"/>
    <cellStyle name="Normal 5 2 2 2 4 4 3 3" xfId="26821"/>
    <cellStyle name="Normal 5 2 2 2 4 4 4" xfId="26822"/>
    <cellStyle name="Normal 5 2 2 2 4 4 4 2" xfId="26823"/>
    <cellStyle name="Normal 5 2 2 2 4 4 5" xfId="26824"/>
    <cellStyle name="Normal 5 2 2 2 4 5" xfId="26825"/>
    <cellStyle name="Normal 5 2 2 2 4 5 2" xfId="26826"/>
    <cellStyle name="Normal 5 2 2 2 4 5 2 2" xfId="26827"/>
    <cellStyle name="Normal 5 2 2 2 4 5 2 2 2" xfId="26828"/>
    <cellStyle name="Normal 5 2 2 2 4 5 2 2 2 2" xfId="26829"/>
    <cellStyle name="Normal 5 2 2 2 4 5 2 2 3" xfId="26830"/>
    <cellStyle name="Normal 5 2 2 2 4 5 2 3" xfId="26831"/>
    <cellStyle name="Normal 5 2 2 2 4 5 2 3 2" xfId="26832"/>
    <cellStyle name="Normal 5 2 2 2 4 5 2 4" xfId="26833"/>
    <cellStyle name="Normal 5 2 2 2 4 5 3" xfId="26834"/>
    <cellStyle name="Normal 5 2 2 2 4 5 3 2" xfId="26835"/>
    <cellStyle name="Normal 5 2 2 2 4 5 3 2 2" xfId="26836"/>
    <cellStyle name="Normal 5 2 2 2 4 5 3 3" xfId="26837"/>
    <cellStyle name="Normal 5 2 2 2 4 5 4" xfId="26838"/>
    <cellStyle name="Normal 5 2 2 2 4 5 4 2" xfId="26839"/>
    <cellStyle name="Normal 5 2 2 2 4 5 5" xfId="26840"/>
    <cellStyle name="Normal 5 2 2 2 4 6" xfId="26841"/>
    <cellStyle name="Normal 5 2 2 2 4 6 2" xfId="26842"/>
    <cellStyle name="Normal 5 2 2 2 4 6 2 2" xfId="26843"/>
    <cellStyle name="Normal 5 2 2 2 4 6 2 2 2" xfId="26844"/>
    <cellStyle name="Normal 5 2 2 2 4 6 2 3" xfId="26845"/>
    <cellStyle name="Normal 5 2 2 2 4 6 3" xfId="26846"/>
    <cellStyle name="Normal 5 2 2 2 4 6 3 2" xfId="26847"/>
    <cellStyle name="Normal 5 2 2 2 4 6 4" xfId="26848"/>
    <cellStyle name="Normal 5 2 2 2 4 7" xfId="26849"/>
    <cellStyle name="Normal 5 2 2 2 4 7 2" xfId="26850"/>
    <cellStyle name="Normal 5 2 2 2 4 7 2 2" xfId="26851"/>
    <cellStyle name="Normal 5 2 2 2 4 7 3" xfId="26852"/>
    <cellStyle name="Normal 5 2 2 2 4 8" xfId="26853"/>
    <cellStyle name="Normal 5 2 2 2 4 8 2" xfId="26854"/>
    <cellStyle name="Normal 5 2 2 2 4 9" xfId="26855"/>
    <cellStyle name="Normal 5 2 2 2 4 9 2" xfId="26856"/>
    <cellStyle name="Normal 5 2 2 2 5" xfId="26857"/>
    <cellStyle name="Normal 5 2 2 2 5 10" xfId="26858"/>
    <cellStyle name="Normal 5 2 2 2 5 11" xfId="26859"/>
    <cellStyle name="Normal 5 2 2 2 5 2" xfId="26860"/>
    <cellStyle name="Normal 5 2 2 2 5 2 2" xfId="26861"/>
    <cellStyle name="Normal 5 2 2 2 5 2 2 2" xfId="26862"/>
    <cellStyle name="Normal 5 2 2 2 5 2 2 2 2" xfId="26863"/>
    <cellStyle name="Normal 5 2 2 2 5 2 2 2 2 2" xfId="26864"/>
    <cellStyle name="Normal 5 2 2 2 5 2 2 2 2 2 2" xfId="26865"/>
    <cellStyle name="Normal 5 2 2 2 5 2 2 2 2 3" xfId="26866"/>
    <cellStyle name="Normal 5 2 2 2 5 2 2 2 3" xfId="26867"/>
    <cellStyle name="Normal 5 2 2 2 5 2 2 2 3 2" xfId="26868"/>
    <cellStyle name="Normal 5 2 2 2 5 2 2 2 4" xfId="26869"/>
    <cellStyle name="Normal 5 2 2 2 5 2 2 3" xfId="26870"/>
    <cellStyle name="Normal 5 2 2 2 5 2 2 3 2" xfId="26871"/>
    <cellStyle name="Normal 5 2 2 2 5 2 2 3 2 2" xfId="26872"/>
    <cellStyle name="Normal 5 2 2 2 5 2 2 3 3" xfId="26873"/>
    <cellStyle name="Normal 5 2 2 2 5 2 2 4" xfId="26874"/>
    <cellStyle name="Normal 5 2 2 2 5 2 2 4 2" xfId="26875"/>
    <cellStyle name="Normal 5 2 2 2 5 2 2 5" xfId="26876"/>
    <cellStyle name="Normal 5 2 2 2 5 2 3" xfId="26877"/>
    <cellStyle name="Normal 5 2 2 2 5 2 3 2" xfId="26878"/>
    <cellStyle name="Normal 5 2 2 2 5 2 3 2 2" xfId="26879"/>
    <cellStyle name="Normal 5 2 2 2 5 2 3 2 2 2" xfId="26880"/>
    <cellStyle name="Normal 5 2 2 2 5 2 3 2 2 2 2" xfId="26881"/>
    <cellStyle name="Normal 5 2 2 2 5 2 3 2 2 3" xfId="26882"/>
    <cellStyle name="Normal 5 2 2 2 5 2 3 2 3" xfId="26883"/>
    <cellStyle name="Normal 5 2 2 2 5 2 3 2 3 2" xfId="26884"/>
    <cellStyle name="Normal 5 2 2 2 5 2 3 2 4" xfId="26885"/>
    <cellStyle name="Normal 5 2 2 2 5 2 3 3" xfId="26886"/>
    <cellStyle name="Normal 5 2 2 2 5 2 3 3 2" xfId="26887"/>
    <cellStyle name="Normal 5 2 2 2 5 2 3 3 2 2" xfId="26888"/>
    <cellStyle name="Normal 5 2 2 2 5 2 3 3 3" xfId="26889"/>
    <cellStyle name="Normal 5 2 2 2 5 2 3 4" xfId="26890"/>
    <cellStyle name="Normal 5 2 2 2 5 2 3 4 2" xfId="26891"/>
    <cellStyle name="Normal 5 2 2 2 5 2 3 5" xfId="26892"/>
    <cellStyle name="Normal 5 2 2 2 5 2 4" xfId="26893"/>
    <cellStyle name="Normal 5 2 2 2 5 2 4 2" xfId="26894"/>
    <cellStyle name="Normal 5 2 2 2 5 2 4 2 2" xfId="26895"/>
    <cellStyle name="Normal 5 2 2 2 5 2 4 2 2 2" xfId="26896"/>
    <cellStyle name="Normal 5 2 2 2 5 2 4 2 3" xfId="26897"/>
    <cellStyle name="Normal 5 2 2 2 5 2 4 3" xfId="26898"/>
    <cellStyle name="Normal 5 2 2 2 5 2 4 3 2" xfId="26899"/>
    <cellStyle name="Normal 5 2 2 2 5 2 4 4" xfId="26900"/>
    <cellStyle name="Normal 5 2 2 2 5 2 5" xfId="26901"/>
    <cellStyle name="Normal 5 2 2 2 5 2 5 2" xfId="26902"/>
    <cellStyle name="Normal 5 2 2 2 5 2 5 2 2" xfId="26903"/>
    <cellStyle name="Normal 5 2 2 2 5 2 5 3" xfId="26904"/>
    <cellStyle name="Normal 5 2 2 2 5 2 6" xfId="26905"/>
    <cellStyle name="Normal 5 2 2 2 5 2 6 2" xfId="26906"/>
    <cellStyle name="Normal 5 2 2 2 5 2 7" xfId="26907"/>
    <cellStyle name="Normal 5 2 2 2 5 2 8" xfId="26908"/>
    <cellStyle name="Normal 5 2 2 2 5 3" xfId="26909"/>
    <cellStyle name="Normal 5 2 2 2 5 3 2" xfId="26910"/>
    <cellStyle name="Normal 5 2 2 2 5 3 2 2" xfId="26911"/>
    <cellStyle name="Normal 5 2 2 2 5 3 2 2 2" xfId="26912"/>
    <cellStyle name="Normal 5 2 2 2 5 3 2 2 2 2" xfId="26913"/>
    <cellStyle name="Normal 5 2 2 2 5 3 2 2 3" xfId="26914"/>
    <cellStyle name="Normal 5 2 2 2 5 3 2 3" xfId="26915"/>
    <cellStyle name="Normal 5 2 2 2 5 3 2 3 2" xfId="26916"/>
    <cellStyle name="Normal 5 2 2 2 5 3 2 4" xfId="26917"/>
    <cellStyle name="Normal 5 2 2 2 5 3 3" xfId="26918"/>
    <cellStyle name="Normal 5 2 2 2 5 3 3 2" xfId="26919"/>
    <cellStyle name="Normal 5 2 2 2 5 3 3 2 2" xfId="26920"/>
    <cellStyle name="Normal 5 2 2 2 5 3 3 3" xfId="26921"/>
    <cellStyle name="Normal 5 2 2 2 5 3 4" xfId="26922"/>
    <cellStyle name="Normal 5 2 2 2 5 3 4 2" xfId="26923"/>
    <cellStyle name="Normal 5 2 2 2 5 3 5" xfId="26924"/>
    <cellStyle name="Normal 5 2 2 2 5 4" xfId="26925"/>
    <cellStyle name="Normal 5 2 2 2 5 4 2" xfId="26926"/>
    <cellStyle name="Normal 5 2 2 2 5 4 2 2" xfId="26927"/>
    <cellStyle name="Normal 5 2 2 2 5 4 2 2 2" xfId="26928"/>
    <cellStyle name="Normal 5 2 2 2 5 4 2 2 2 2" xfId="26929"/>
    <cellStyle name="Normal 5 2 2 2 5 4 2 2 3" xfId="26930"/>
    <cellStyle name="Normal 5 2 2 2 5 4 2 3" xfId="26931"/>
    <cellStyle name="Normal 5 2 2 2 5 4 2 3 2" xfId="26932"/>
    <cellStyle name="Normal 5 2 2 2 5 4 2 4" xfId="26933"/>
    <cellStyle name="Normal 5 2 2 2 5 4 3" xfId="26934"/>
    <cellStyle name="Normal 5 2 2 2 5 4 3 2" xfId="26935"/>
    <cellStyle name="Normal 5 2 2 2 5 4 3 2 2" xfId="26936"/>
    <cellStyle name="Normal 5 2 2 2 5 4 3 3" xfId="26937"/>
    <cellStyle name="Normal 5 2 2 2 5 4 4" xfId="26938"/>
    <cellStyle name="Normal 5 2 2 2 5 4 4 2" xfId="26939"/>
    <cellStyle name="Normal 5 2 2 2 5 4 5" xfId="26940"/>
    <cellStyle name="Normal 5 2 2 2 5 5" xfId="26941"/>
    <cellStyle name="Normal 5 2 2 2 5 5 2" xfId="26942"/>
    <cellStyle name="Normal 5 2 2 2 5 5 2 2" xfId="26943"/>
    <cellStyle name="Normal 5 2 2 2 5 5 2 2 2" xfId="26944"/>
    <cellStyle name="Normal 5 2 2 2 5 5 2 2 2 2" xfId="26945"/>
    <cellStyle name="Normal 5 2 2 2 5 5 2 2 3" xfId="26946"/>
    <cellStyle name="Normal 5 2 2 2 5 5 2 3" xfId="26947"/>
    <cellStyle name="Normal 5 2 2 2 5 5 2 3 2" xfId="26948"/>
    <cellStyle name="Normal 5 2 2 2 5 5 2 4" xfId="26949"/>
    <cellStyle name="Normal 5 2 2 2 5 5 3" xfId="26950"/>
    <cellStyle name="Normal 5 2 2 2 5 5 3 2" xfId="26951"/>
    <cellStyle name="Normal 5 2 2 2 5 5 3 2 2" xfId="26952"/>
    <cellStyle name="Normal 5 2 2 2 5 5 3 3" xfId="26953"/>
    <cellStyle name="Normal 5 2 2 2 5 5 4" xfId="26954"/>
    <cellStyle name="Normal 5 2 2 2 5 5 4 2" xfId="26955"/>
    <cellStyle name="Normal 5 2 2 2 5 5 5" xfId="26956"/>
    <cellStyle name="Normal 5 2 2 2 5 6" xfId="26957"/>
    <cellStyle name="Normal 5 2 2 2 5 6 2" xfId="26958"/>
    <cellStyle name="Normal 5 2 2 2 5 6 2 2" xfId="26959"/>
    <cellStyle name="Normal 5 2 2 2 5 6 2 2 2" xfId="26960"/>
    <cellStyle name="Normal 5 2 2 2 5 6 2 3" xfId="26961"/>
    <cellStyle name="Normal 5 2 2 2 5 6 3" xfId="26962"/>
    <cellStyle name="Normal 5 2 2 2 5 6 3 2" xfId="26963"/>
    <cellStyle name="Normal 5 2 2 2 5 6 4" xfId="26964"/>
    <cellStyle name="Normal 5 2 2 2 5 7" xfId="26965"/>
    <cellStyle name="Normal 5 2 2 2 5 7 2" xfId="26966"/>
    <cellStyle name="Normal 5 2 2 2 5 7 2 2" xfId="26967"/>
    <cellStyle name="Normal 5 2 2 2 5 7 3" xfId="26968"/>
    <cellStyle name="Normal 5 2 2 2 5 8" xfId="26969"/>
    <cellStyle name="Normal 5 2 2 2 5 8 2" xfId="26970"/>
    <cellStyle name="Normal 5 2 2 2 5 9" xfId="26971"/>
    <cellStyle name="Normal 5 2 2 2 5 9 2" xfId="26972"/>
    <cellStyle name="Normal 5 2 2 2 6" xfId="26973"/>
    <cellStyle name="Normal 5 2 2 2 6 2" xfId="26974"/>
    <cellStyle name="Normal 5 2 2 2 6 2 2" xfId="26975"/>
    <cellStyle name="Normal 5 2 2 2 6 2 2 2" xfId="26976"/>
    <cellStyle name="Normal 5 2 2 2 6 2 2 2 2" xfId="26977"/>
    <cellStyle name="Normal 5 2 2 2 6 2 2 2 2 2" xfId="26978"/>
    <cellStyle name="Normal 5 2 2 2 6 2 2 2 3" xfId="26979"/>
    <cellStyle name="Normal 5 2 2 2 6 2 2 3" xfId="26980"/>
    <cellStyle name="Normal 5 2 2 2 6 2 2 3 2" xfId="26981"/>
    <cellStyle name="Normal 5 2 2 2 6 2 2 4" xfId="26982"/>
    <cellStyle name="Normal 5 2 2 2 6 2 3" xfId="26983"/>
    <cellStyle name="Normal 5 2 2 2 6 2 3 2" xfId="26984"/>
    <cellStyle name="Normal 5 2 2 2 6 2 3 2 2" xfId="26985"/>
    <cellStyle name="Normal 5 2 2 2 6 2 3 3" xfId="26986"/>
    <cellStyle name="Normal 5 2 2 2 6 2 4" xfId="26987"/>
    <cellStyle name="Normal 5 2 2 2 6 2 4 2" xfId="26988"/>
    <cellStyle name="Normal 5 2 2 2 6 2 5" xfId="26989"/>
    <cellStyle name="Normal 5 2 2 2 6 3" xfId="26990"/>
    <cellStyle name="Normal 5 2 2 2 6 3 2" xfId="26991"/>
    <cellStyle name="Normal 5 2 2 2 6 3 2 2" xfId="26992"/>
    <cellStyle name="Normal 5 2 2 2 6 3 2 2 2" xfId="26993"/>
    <cellStyle name="Normal 5 2 2 2 6 3 2 2 2 2" xfId="26994"/>
    <cellStyle name="Normal 5 2 2 2 6 3 2 2 3" xfId="26995"/>
    <cellStyle name="Normal 5 2 2 2 6 3 2 3" xfId="26996"/>
    <cellStyle name="Normal 5 2 2 2 6 3 2 3 2" xfId="26997"/>
    <cellStyle name="Normal 5 2 2 2 6 3 2 4" xfId="26998"/>
    <cellStyle name="Normal 5 2 2 2 6 3 3" xfId="26999"/>
    <cellStyle name="Normal 5 2 2 2 6 3 3 2" xfId="27000"/>
    <cellStyle name="Normal 5 2 2 2 6 3 3 2 2" xfId="27001"/>
    <cellStyle name="Normal 5 2 2 2 6 3 3 3" xfId="27002"/>
    <cellStyle name="Normal 5 2 2 2 6 3 4" xfId="27003"/>
    <cellStyle name="Normal 5 2 2 2 6 3 4 2" xfId="27004"/>
    <cellStyle name="Normal 5 2 2 2 6 3 5" xfId="27005"/>
    <cellStyle name="Normal 5 2 2 2 6 4" xfId="27006"/>
    <cellStyle name="Normal 5 2 2 2 6 4 2" xfId="27007"/>
    <cellStyle name="Normal 5 2 2 2 6 4 2 2" xfId="27008"/>
    <cellStyle name="Normal 5 2 2 2 6 4 2 2 2" xfId="27009"/>
    <cellStyle name="Normal 5 2 2 2 6 4 2 3" xfId="27010"/>
    <cellStyle name="Normal 5 2 2 2 6 4 3" xfId="27011"/>
    <cellStyle name="Normal 5 2 2 2 6 4 3 2" xfId="27012"/>
    <cellStyle name="Normal 5 2 2 2 6 4 4" xfId="27013"/>
    <cellStyle name="Normal 5 2 2 2 6 5" xfId="27014"/>
    <cellStyle name="Normal 5 2 2 2 6 5 2" xfId="27015"/>
    <cellStyle name="Normal 5 2 2 2 6 5 2 2" xfId="27016"/>
    <cellStyle name="Normal 5 2 2 2 6 5 3" xfId="27017"/>
    <cellStyle name="Normal 5 2 2 2 6 6" xfId="27018"/>
    <cellStyle name="Normal 5 2 2 2 6 6 2" xfId="27019"/>
    <cellStyle name="Normal 5 2 2 2 6 7" xfId="27020"/>
    <cellStyle name="Normal 5 2 2 2 6 8" xfId="27021"/>
    <cellStyle name="Normal 5 2 2 2 7" xfId="27022"/>
    <cellStyle name="Normal 5 2 2 2 7 2" xfId="27023"/>
    <cellStyle name="Normal 5 2 2 2 7 2 2" xfId="27024"/>
    <cellStyle name="Normal 5 2 2 2 7 2 2 2" xfId="27025"/>
    <cellStyle name="Normal 5 2 2 2 7 2 2 2 2" xfId="27026"/>
    <cellStyle name="Normal 5 2 2 2 7 2 2 3" xfId="27027"/>
    <cellStyle name="Normal 5 2 2 2 7 2 3" xfId="27028"/>
    <cellStyle name="Normal 5 2 2 2 7 2 3 2" xfId="27029"/>
    <cellStyle name="Normal 5 2 2 2 7 2 4" xfId="27030"/>
    <cellStyle name="Normal 5 2 2 2 7 3" xfId="27031"/>
    <cellStyle name="Normal 5 2 2 2 7 3 2" xfId="27032"/>
    <cellStyle name="Normal 5 2 2 2 7 3 2 2" xfId="27033"/>
    <cellStyle name="Normal 5 2 2 2 7 3 3" xfId="27034"/>
    <cellStyle name="Normal 5 2 2 2 7 4" xfId="27035"/>
    <cellStyle name="Normal 5 2 2 2 7 4 2" xfId="27036"/>
    <cellStyle name="Normal 5 2 2 2 7 5" xfId="27037"/>
    <cellStyle name="Normal 5 2 2 2 8" xfId="27038"/>
    <cellStyle name="Normal 5 2 2 2 8 2" xfId="27039"/>
    <cellStyle name="Normal 5 2 2 2 8 2 2" xfId="27040"/>
    <cellStyle name="Normal 5 2 2 2 8 2 2 2" xfId="27041"/>
    <cellStyle name="Normal 5 2 2 2 8 2 2 2 2" xfId="27042"/>
    <cellStyle name="Normal 5 2 2 2 8 2 2 3" xfId="27043"/>
    <cellStyle name="Normal 5 2 2 2 8 2 3" xfId="27044"/>
    <cellStyle name="Normal 5 2 2 2 8 2 3 2" xfId="27045"/>
    <cellStyle name="Normal 5 2 2 2 8 2 4" xfId="27046"/>
    <cellStyle name="Normal 5 2 2 2 8 3" xfId="27047"/>
    <cellStyle name="Normal 5 2 2 2 8 3 2" xfId="27048"/>
    <cellStyle name="Normal 5 2 2 2 8 3 2 2" xfId="27049"/>
    <cellStyle name="Normal 5 2 2 2 8 3 3" xfId="27050"/>
    <cellStyle name="Normal 5 2 2 2 8 4" xfId="27051"/>
    <cellStyle name="Normal 5 2 2 2 8 4 2" xfId="27052"/>
    <cellStyle name="Normal 5 2 2 2 8 5" xfId="27053"/>
    <cellStyle name="Normal 5 2 2 2 9" xfId="27054"/>
    <cellStyle name="Normal 5 2 2 2 9 2" xfId="27055"/>
    <cellStyle name="Normal 5 2 2 2 9 2 2" xfId="27056"/>
    <cellStyle name="Normal 5 2 2 2 9 2 2 2" xfId="27057"/>
    <cellStyle name="Normal 5 2 2 2 9 2 2 2 2" xfId="27058"/>
    <cellStyle name="Normal 5 2 2 2 9 2 2 3" xfId="27059"/>
    <cellStyle name="Normal 5 2 2 2 9 2 3" xfId="27060"/>
    <cellStyle name="Normal 5 2 2 2 9 2 3 2" xfId="27061"/>
    <cellStyle name="Normal 5 2 2 2 9 2 4" xfId="27062"/>
    <cellStyle name="Normal 5 2 2 2 9 3" xfId="27063"/>
    <cellStyle name="Normal 5 2 2 2 9 3 2" xfId="27064"/>
    <cellStyle name="Normal 5 2 2 2 9 3 2 2" xfId="27065"/>
    <cellStyle name="Normal 5 2 2 2 9 3 3" xfId="27066"/>
    <cellStyle name="Normal 5 2 2 2 9 4" xfId="27067"/>
    <cellStyle name="Normal 5 2 2 2 9 4 2" xfId="27068"/>
    <cellStyle name="Normal 5 2 2 2 9 5" xfId="27069"/>
    <cellStyle name="Normal 5 2 2 3" xfId="27070"/>
    <cellStyle name="Normal 5 2 2 3 10" xfId="27071"/>
    <cellStyle name="Normal 5 2 2 3 10 2" xfId="27072"/>
    <cellStyle name="Normal 5 2 2 3 11" xfId="27073"/>
    <cellStyle name="Normal 5 2 2 3 11 2" xfId="27074"/>
    <cellStyle name="Normal 5 2 2 3 12" xfId="27075"/>
    <cellStyle name="Normal 5 2 2 3 13" xfId="27076"/>
    <cellStyle name="Normal 5 2 2 3 2" xfId="27077"/>
    <cellStyle name="Normal 5 2 2 3 2 10" xfId="27078"/>
    <cellStyle name="Normal 5 2 2 3 2 11" xfId="27079"/>
    <cellStyle name="Normal 5 2 2 3 2 2" xfId="27080"/>
    <cellStyle name="Normal 5 2 2 3 2 2 2" xfId="27081"/>
    <cellStyle name="Normal 5 2 2 3 2 2 2 2" xfId="27082"/>
    <cellStyle name="Normal 5 2 2 3 2 2 2 2 2" xfId="27083"/>
    <cellStyle name="Normal 5 2 2 3 2 2 2 2 2 2" xfId="27084"/>
    <cellStyle name="Normal 5 2 2 3 2 2 2 2 2 2 2" xfId="27085"/>
    <cellStyle name="Normal 5 2 2 3 2 2 2 2 2 3" xfId="27086"/>
    <cellStyle name="Normal 5 2 2 3 2 2 2 2 3" xfId="27087"/>
    <cellStyle name="Normal 5 2 2 3 2 2 2 2 3 2" xfId="27088"/>
    <cellStyle name="Normal 5 2 2 3 2 2 2 2 4" xfId="27089"/>
    <cellStyle name="Normal 5 2 2 3 2 2 2 3" xfId="27090"/>
    <cellStyle name="Normal 5 2 2 3 2 2 2 3 2" xfId="27091"/>
    <cellStyle name="Normal 5 2 2 3 2 2 2 3 2 2" xfId="27092"/>
    <cellStyle name="Normal 5 2 2 3 2 2 2 3 3" xfId="27093"/>
    <cellStyle name="Normal 5 2 2 3 2 2 2 4" xfId="27094"/>
    <cellStyle name="Normal 5 2 2 3 2 2 2 4 2" xfId="27095"/>
    <cellStyle name="Normal 5 2 2 3 2 2 2 5" xfId="27096"/>
    <cellStyle name="Normal 5 2 2 3 2 2 3" xfId="27097"/>
    <cellStyle name="Normal 5 2 2 3 2 2 3 2" xfId="27098"/>
    <cellStyle name="Normal 5 2 2 3 2 2 3 2 2" xfId="27099"/>
    <cellStyle name="Normal 5 2 2 3 2 2 3 2 2 2" xfId="27100"/>
    <cellStyle name="Normal 5 2 2 3 2 2 3 2 2 2 2" xfId="27101"/>
    <cellStyle name="Normal 5 2 2 3 2 2 3 2 2 3" xfId="27102"/>
    <cellStyle name="Normal 5 2 2 3 2 2 3 2 3" xfId="27103"/>
    <cellStyle name="Normal 5 2 2 3 2 2 3 2 3 2" xfId="27104"/>
    <cellStyle name="Normal 5 2 2 3 2 2 3 2 4" xfId="27105"/>
    <cellStyle name="Normal 5 2 2 3 2 2 3 3" xfId="27106"/>
    <cellStyle name="Normal 5 2 2 3 2 2 3 3 2" xfId="27107"/>
    <cellStyle name="Normal 5 2 2 3 2 2 3 3 2 2" xfId="27108"/>
    <cellStyle name="Normal 5 2 2 3 2 2 3 3 3" xfId="27109"/>
    <cellStyle name="Normal 5 2 2 3 2 2 3 4" xfId="27110"/>
    <cellStyle name="Normal 5 2 2 3 2 2 3 4 2" xfId="27111"/>
    <cellStyle name="Normal 5 2 2 3 2 2 3 5" xfId="27112"/>
    <cellStyle name="Normal 5 2 2 3 2 2 4" xfId="27113"/>
    <cellStyle name="Normal 5 2 2 3 2 2 4 2" xfId="27114"/>
    <cellStyle name="Normal 5 2 2 3 2 2 4 2 2" xfId="27115"/>
    <cellStyle name="Normal 5 2 2 3 2 2 4 2 2 2" xfId="27116"/>
    <cellStyle name="Normal 5 2 2 3 2 2 4 2 3" xfId="27117"/>
    <cellStyle name="Normal 5 2 2 3 2 2 4 3" xfId="27118"/>
    <cellStyle name="Normal 5 2 2 3 2 2 4 3 2" xfId="27119"/>
    <cellStyle name="Normal 5 2 2 3 2 2 4 4" xfId="27120"/>
    <cellStyle name="Normal 5 2 2 3 2 2 5" xfId="27121"/>
    <cellStyle name="Normal 5 2 2 3 2 2 5 2" xfId="27122"/>
    <cellStyle name="Normal 5 2 2 3 2 2 5 2 2" xfId="27123"/>
    <cellStyle name="Normal 5 2 2 3 2 2 5 3" xfId="27124"/>
    <cellStyle name="Normal 5 2 2 3 2 2 6" xfId="27125"/>
    <cellStyle name="Normal 5 2 2 3 2 2 6 2" xfId="27126"/>
    <cellStyle name="Normal 5 2 2 3 2 2 7" xfId="27127"/>
    <cellStyle name="Normal 5 2 2 3 2 2 8" xfId="27128"/>
    <cellStyle name="Normal 5 2 2 3 2 3" xfId="27129"/>
    <cellStyle name="Normal 5 2 2 3 2 3 2" xfId="27130"/>
    <cellStyle name="Normal 5 2 2 3 2 3 2 2" xfId="27131"/>
    <cellStyle name="Normal 5 2 2 3 2 3 2 2 2" xfId="27132"/>
    <cellStyle name="Normal 5 2 2 3 2 3 2 2 2 2" xfId="27133"/>
    <cellStyle name="Normal 5 2 2 3 2 3 2 2 3" xfId="27134"/>
    <cellStyle name="Normal 5 2 2 3 2 3 2 3" xfId="27135"/>
    <cellStyle name="Normal 5 2 2 3 2 3 2 3 2" xfId="27136"/>
    <cellStyle name="Normal 5 2 2 3 2 3 2 4" xfId="27137"/>
    <cellStyle name="Normal 5 2 2 3 2 3 3" xfId="27138"/>
    <cellStyle name="Normal 5 2 2 3 2 3 3 2" xfId="27139"/>
    <cellStyle name="Normal 5 2 2 3 2 3 3 2 2" xfId="27140"/>
    <cellStyle name="Normal 5 2 2 3 2 3 3 3" xfId="27141"/>
    <cellStyle name="Normal 5 2 2 3 2 3 4" xfId="27142"/>
    <cellStyle name="Normal 5 2 2 3 2 3 4 2" xfId="27143"/>
    <cellStyle name="Normal 5 2 2 3 2 3 5" xfId="27144"/>
    <cellStyle name="Normal 5 2 2 3 2 4" xfId="27145"/>
    <cellStyle name="Normal 5 2 2 3 2 4 2" xfId="27146"/>
    <cellStyle name="Normal 5 2 2 3 2 4 2 2" xfId="27147"/>
    <cellStyle name="Normal 5 2 2 3 2 4 2 2 2" xfId="27148"/>
    <cellStyle name="Normal 5 2 2 3 2 4 2 2 2 2" xfId="27149"/>
    <cellStyle name="Normal 5 2 2 3 2 4 2 2 3" xfId="27150"/>
    <cellStyle name="Normal 5 2 2 3 2 4 2 3" xfId="27151"/>
    <cellStyle name="Normal 5 2 2 3 2 4 2 3 2" xfId="27152"/>
    <cellStyle name="Normal 5 2 2 3 2 4 2 4" xfId="27153"/>
    <cellStyle name="Normal 5 2 2 3 2 4 3" xfId="27154"/>
    <cellStyle name="Normal 5 2 2 3 2 4 3 2" xfId="27155"/>
    <cellStyle name="Normal 5 2 2 3 2 4 3 2 2" xfId="27156"/>
    <cellStyle name="Normal 5 2 2 3 2 4 3 3" xfId="27157"/>
    <cellStyle name="Normal 5 2 2 3 2 4 4" xfId="27158"/>
    <cellStyle name="Normal 5 2 2 3 2 4 4 2" xfId="27159"/>
    <cellStyle name="Normal 5 2 2 3 2 4 5" xfId="27160"/>
    <cellStyle name="Normal 5 2 2 3 2 5" xfId="27161"/>
    <cellStyle name="Normal 5 2 2 3 2 5 2" xfId="27162"/>
    <cellStyle name="Normal 5 2 2 3 2 5 2 2" xfId="27163"/>
    <cellStyle name="Normal 5 2 2 3 2 5 2 2 2" xfId="27164"/>
    <cellStyle name="Normal 5 2 2 3 2 5 2 2 2 2" xfId="27165"/>
    <cellStyle name="Normal 5 2 2 3 2 5 2 2 3" xfId="27166"/>
    <cellStyle name="Normal 5 2 2 3 2 5 2 3" xfId="27167"/>
    <cellStyle name="Normal 5 2 2 3 2 5 2 3 2" xfId="27168"/>
    <cellStyle name="Normal 5 2 2 3 2 5 2 4" xfId="27169"/>
    <cellStyle name="Normal 5 2 2 3 2 5 3" xfId="27170"/>
    <cellStyle name="Normal 5 2 2 3 2 5 3 2" xfId="27171"/>
    <cellStyle name="Normal 5 2 2 3 2 5 3 2 2" xfId="27172"/>
    <cellStyle name="Normal 5 2 2 3 2 5 3 3" xfId="27173"/>
    <cellStyle name="Normal 5 2 2 3 2 5 4" xfId="27174"/>
    <cellStyle name="Normal 5 2 2 3 2 5 4 2" xfId="27175"/>
    <cellStyle name="Normal 5 2 2 3 2 5 5" xfId="27176"/>
    <cellStyle name="Normal 5 2 2 3 2 6" xfId="27177"/>
    <cellStyle name="Normal 5 2 2 3 2 6 2" xfId="27178"/>
    <cellStyle name="Normal 5 2 2 3 2 6 2 2" xfId="27179"/>
    <cellStyle name="Normal 5 2 2 3 2 6 2 2 2" xfId="27180"/>
    <cellStyle name="Normal 5 2 2 3 2 6 2 3" xfId="27181"/>
    <cellStyle name="Normal 5 2 2 3 2 6 3" xfId="27182"/>
    <cellStyle name="Normal 5 2 2 3 2 6 3 2" xfId="27183"/>
    <cellStyle name="Normal 5 2 2 3 2 6 4" xfId="27184"/>
    <cellStyle name="Normal 5 2 2 3 2 7" xfId="27185"/>
    <cellStyle name="Normal 5 2 2 3 2 7 2" xfId="27186"/>
    <cellStyle name="Normal 5 2 2 3 2 7 2 2" xfId="27187"/>
    <cellStyle name="Normal 5 2 2 3 2 7 3" xfId="27188"/>
    <cellStyle name="Normal 5 2 2 3 2 8" xfId="27189"/>
    <cellStyle name="Normal 5 2 2 3 2 8 2" xfId="27190"/>
    <cellStyle name="Normal 5 2 2 3 2 9" xfId="27191"/>
    <cellStyle name="Normal 5 2 2 3 2 9 2" xfId="27192"/>
    <cellStyle name="Normal 5 2 2 3 3" xfId="27193"/>
    <cellStyle name="Normal 5 2 2 3 3 10" xfId="27194"/>
    <cellStyle name="Normal 5 2 2 3 3 11" xfId="27195"/>
    <cellStyle name="Normal 5 2 2 3 3 2" xfId="27196"/>
    <cellStyle name="Normal 5 2 2 3 3 2 2" xfId="27197"/>
    <cellStyle name="Normal 5 2 2 3 3 2 2 2" xfId="27198"/>
    <cellStyle name="Normal 5 2 2 3 3 2 2 2 2" xfId="27199"/>
    <cellStyle name="Normal 5 2 2 3 3 2 2 2 2 2" xfId="27200"/>
    <cellStyle name="Normal 5 2 2 3 3 2 2 2 2 2 2" xfId="27201"/>
    <cellStyle name="Normal 5 2 2 3 3 2 2 2 2 3" xfId="27202"/>
    <cellStyle name="Normal 5 2 2 3 3 2 2 2 3" xfId="27203"/>
    <cellStyle name="Normal 5 2 2 3 3 2 2 2 3 2" xfId="27204"/>
    <cellStyle name="Normal 5 2 2 3 3 2 2 2 4" xfId="27205"/>
    <cellStyle name="Normal 5 2 2 3 3 2 2 3" xfId="27206"/>
    <cellStyle name="Normal 5 2 2 3 3 2 2 3 2" xfId="27207"/>
    <cellStyle name="Normal 5 2 2 3 3 2 2 3 2 2" xfId="27208"/>
    <cellStyle name="Normal 5 2 2 3 3 2 2 3 3" xfId="27209"/>
    <cellStyle name="Normal 5 2 2 3 3 2 2 4" xfId="27210"/>
    <cellStyle name="Normal 5 2 2 3 3 2 2 4 2" xfId="27211"/>
    <cellStyle name="Normal 5 2 2 3 3 2 2 5" xfId="27212"/>
    <cellStyle name="Normal 5 2 2 3 3 2 3" xfId="27213"/>
    <cellStyle name="Normal 5 2 2 3 3 2 3 2" xfId="27214"/>
    <cellStyle name="Normal 5 2 2 3 3 2 3 2 2" xfId="27215"/>
    <cellStyle name="Normal 5 2 2 3 3 2 3 2 2 2" xfId="27216"/>
    <cellStyle name="Normal 5 2 2 3 3 2 3 2 2 2 2" xfId="27217"/>
    <cellStyle name="Normal 5 2 2 3 3 2 3 2 2 3" xfId="27218"/>
    <cellStyle name="Normal 5 2 2 3 3 2 3 2 3" xfId="27219"/>
    <cellStyle name="Normal 5 2 2 3 3 2 3 2 3 2" xfId="27220"/>
    <cellStyle name="Normal 5 2 2 3 3 2 3 2 4" xfId="27221"/>
    <cellStyle name="Normal 5 2 2 3 3 2 3 3" xfId="27222"/>
    <cellStyle name="Normal 5 2 2 3 3 2 3 3 2" xfId="27223"/>
    <cellStyle name="Normal 5 2 2 3 3 2 3 3 2 2" xfId="27224"/>
    <cellStyle name="Normal 5 2 2 3 3 2 3 3 3" xfId="27225"/>
    <cellStyle name="Normal 5 2 2 3 3 2 3 4" xfId="27226"/>
    <cellStyle name="Normal 5 2 2 3 3 2 3 4 2" xfId="27227"/>
    <cellStyle name="Normal 5 2 2 3 3 2 3 5" xfId="27228"/>
    <cellStyle name="Normal 5 2 2 3 3 2 4" xfId="27229"/>
    <cellStyle name="Normal 5 2 2 3 3 2 4 2" xfId="27230"/>
    <cellStyle name="Normal 5 2 2 3 3 2 4 2 2" xfId="27231"/>
    <cellStyle name="Normal 5 2 2 3 3 2 4 2 2 2" xfId="27232"/>
    <cellStyle name="Normal 5 2 2 3 3 2 4 2 3" xfId="27233"/>
    <cellStyle name="Normal 5 2 2 3 3 2 4 3" xfId="27234"/>
    <cellStyle name="Normal 5 2 2 3 3 2 4 3 2" xfId="27235"/>
    <cellStyle name="Normal 5 2 2 3 3 2 4 4" xfId="27236"/>
    <cellStyle name="Normal 5 2 2 3 3 2 5" xfId="27237"/>
    <cellStyle name="Normal 5 2 2 3 3 2 5 2" xfId="27238"/>
    <cellStyle name="Normal 5 2 2 3 3 2 5 2 2" xfId="27239"/>
    <cellStyle name="Normal 5 2 2 3 3 2 5 3" xfId="27240"/>
    <cellStyle name="Normal 5 2 2 3 3 2 6" xfId="27241"/>
    <cellStyle name="Normal 5 2 2 3 3 2 6 2" xfId="27242"/>
    <cellStyle name="Normal 5 2 2 3 3 2 7" xfId="27243"/>
    <cellStyle name="Normal 5 2 2 3 3 2 8" xfId="27244"/>
    <cellStyle name="Normal 5 2 2 3 3 3" xfId="27245"/>
    <cellStyle name="Normal 5 2 2 3 3 3 2" xfId="27246"/>
    <cellStyle name="Normal 5 2 2 3 3 3 2 2" xfId="27247"/>
    <cellStyle name="Normal 5 2 2 3 3 3 2 2 2" xfId="27248"/>
    <cellStyle name="Normal 5 2 2 3 3 3 2 2 2 2" xfId="27249"/>
    <cellStyle name="Normal 5 2 2 3 3 3 2 2 3" xfId="27250"/>
    <cellStyle name="Normal 5 2 2 3 3 3 2 3" xfId="27251"/>
    <cellStyle name="Normal 5 2 2 3 3 3 2 3 2" xfId="27252"/>
    <cellStyle name="Normal 5 2 2 3 3 3 2 4" xfId="27253"/>
    <cellStyle name="Normal 5 2 2 3 3 3 3" xfId="27254"/>
    <cellStyle name="Normal 5 2 2 3 3 3 3 2" xfId="27255"/>
    <cellStyle name="Normal 5 2 2 3 3 3 3 2 2" xfId="27256"/>
    <cellStyle name="Normal 5 2 2 3 3 3 3 3" xfId="27257"/>
    <cellStyle name="Normal 5 2 2 3 3 3 4" xfId="27258"/>
    <cellStyle name="Normal 5 2 2 3 3 3 4 2" xfId="27259"/>
    <cellStyle name="Normal 5 2 2 3 3 3 5" xfId="27260"/>
    <cellStyle name="Normal 5 2 2 3 3 4" xfId="27261"/>
    <cellStyle name="Normal 5 2 2 3 3 4 2" xfId="27262"/>
    <cellStyle name="Normal 5 2 2 3 3 4 2 2" xfId="27263"/>
    <cellStyle name="Normal 5 2 2 3 3 4 2 2 2" xfId="27264"/>
    <cellStyle name="Normal 5 2 2 3 3 4 2 2 2 2" xfId="27265"/>
    <cellStyle name="Normal 5 2 2 3 3 4 2 2 3" xfId="27266"/>
    <cellStyle name="Normal 5 2 2 3 3 4 2 3" xfId="27267"/>
    <cellStyle name="Normal 5 2 2 3 3 4 2 3 2" xfId="27268"/>
    <cellStyle name="Normal 5 2 2 3 3 4 2 4" xfId="27269"/>
    <cellStyle name="Normal 5 2 2 3 3 4 3" xfId="27270"/>
    <cellStyle name="Normal 5 2 2 3 3 4 3 2" xfId="27271"/>
    <cellStyle name="Normal 5 2 2 3 3 4 3 2 2" xfId="27272"/>
    <cellStyle name="Normal 5 2 2 3 3 4 3 3" xfId="27273"/>
    <cellStyle name="Normal 5 2 2 3 3 4 4" xfId="27274"/>
    <cellStyle name="Normal 5 2 2 3 3 4 4 2" xfId="27275"/>
    <cellStyle name="Normal 5 2 2 3 3 4 5" xfId="27276"/>
    <cellStyle name="Normal 5 2 2 3 3 5" xfId="27277"/>
    <cellStyle name="Normal 5 2 2 3 3 5 2" xfId="27278"/>
    <cellStyle name="Normal 5 2 2 3 3 5 2 2" xfId="27279"/>
    <cellStyle name="Normal 5 2 2 3 3 5 2 2 2" xfId="27280"/>
    <cellStyle name="Normal 5 2 2 3 3 5 2 2 2 2" xfId="27281"/>
    <cellStyle name="Normal 5 2 2 3 3 5 2 2 3" xfId="27282"/>
    <cellStyle name="Normal 5 2 2 3 3 5 2 3" xfId="27283"/>
    <cellStyle name="Normal 5 2 2 3 3 5 2 3 2" xfId="27284"/>
    <cellStyle name="Normal 5 2 2 3 3 5 2 4" xfId="27285"/>
    <cellStyle name="Normal 5 2 2 3 3 5 3" xfId="27286"/>
    <cellStyle name="Normal 5 2 2 3 3 5 3 2" xfId="27287"/>
    <cellStyle name="Normal 5 2 2 3 3 5 3 2 2" xfId="27288"/>
    <cellStyle name="Normal 5 2 2 3 3 5 3 3" xfId="27289"/>
    <cellStyle name="Normal 5 2 2 3 3 5 4" xfId="27290"/>
    <cellStyle name="Normal 5 2 2 3 3 5 4 2" xfId="27291"/>
    <cellStyle name="Normal 5 2 2 3 3 5 5" xfId="27292"/>
    <cellStyle name="Normal 5 2 2 3 3 6" xfId="27293"/>
    <cellStyle name="Normal 5 2 2 3 3 6 2" xfId="27294"/>
    <cellStyle name="Normal 5 2 2 3 3 6 2 2" xfId="27295"/>
    <cellStyle name="Normal 5 2 2 3 3 6 2 2 2" xfId="27296"/>
    <cellStyle name="Normal 5 2 2 3 3 6 2 3" xfId="27297"/>
    <cellStyle name="Normal 5 2 2 3 3 6 3" xfId="27298"/>
    <cellStyle name="Normal 5 2 2 3 3 6 3 2" xfId="27299"/>
    <cellStyle name="Normal 5 2 2 3 3 6 4" xfId="27300"/>
    <cellStyle name="Normal 5 2 2 3 3 7" xfId="27301"/>
    <cellStyle name="Normal 5 2 2 3 3 7 2" xfId="27302"/>
    <cellStyle name="Normal 5 2 2 3 3 7 2 2" xfId="27303"/>
    <cellStyle name="Normal 5 2 2 3 3 7 3" xfId="27304"/>
    <cellStyle name="Normal 5 2 2 3 3 8" xfId="27305"/>
    <cellStyle name="Normal 5 2 2 3 3 8 2" xfId="27306"/>
    <cellStyle name="Normal 5 2 2 3 3 9" xfId="27307"/>
    <cellStyle name="Normal 5 2 2 3 3 9 2" xfId="27308"/>
    <cellStyle name="Normal 5 2 2 3 4" xfId="27309"/>
    <cellStyle name="Normal 5 2 2 3 4 2" xfId="27310"/>
    <cellStyle name="Normal 5 2 2 3 4 2 2" xfId="27311"/>
    <cellStyle name="Normal 5 2 2 3 4 2 2 2" xfId="27312"/>
    <cellStyle name="Normal 5 2 2 3 4 2 2 2 2" xfId="27313"/>
    <cellStyle name="Normal 5 2 2 3 4 2 2 2 2 2" xfId="27314"/>
    <cellStyle name="Normal 5 2 2 3 4 2 2 2 3" xfId="27315"/>
    <cellStyle name="Normal 5 2 2 3 4 2 2 3" xfId="27316"/>
    <cellStyle name="Normal 5 2 2 3 4 2 2 3 2" xfId="27317"/>
    <cellStyle name="Normal 5 2 2 3 4 2 2 4" xfId="27318"/>
    <cellStyle name="Normal 5 2 2 3 4 2 3" xfId="27319"/>
    <cellStyle name="Normal 5 2 2 3 4 2 3 2" xfId="27320"/>
    <cellStyle name="Normal 5 2 2 3 4 2 3 2 2" xfId="27321"/>
    <cellStyle name="Normal 5 2 2 3 4 2 3 3" xfId="27322"/>
    <cellStyle name="Normal 5 2 2 3 4 2 4" xfId="27323"/>
    <cellStyle name="Normal 5 2 2 3 4 2 4 2" xfId="27324"/>
    <cellStyle name="Normal 5 2 2 3 4 2 5" xfId="27325"/>
    <cellStyle name="Normal 5 2 2 3 4 3" xfId="27326"/>
    <cellStyle name="Normal 5 2 2 3 4 3 2" xfId="27327"/>
    <cellStyle name="Normal 5 2 2 3 4 3 2 2" xfId="27328"/>
    <cellStyle name="Normal 5 2 2 3 4 3 2 2 2" xfId="27329"/>
    <cellStyle name="Normal 5 2 2 3 4 3 2 2 2 2" xfId="27330"/>
    <cellStyle name="Normal 5 2 2 3 4 3 2 2 3" xfId="27331"/>
    <cellStyle name="Normal 5 2 2 3 4 3 2 3" xfId="27332"/>
    <cellStyle name="Normal 5 2 2 3 4 3 2 3 2" xfId="27333"/>
    <cellStyle name="Normal 5 2 2 3 4 3 2 4" xfId="27334"/>
    <cellStyle name="Normal 5 2 2 3 4 3 3" xfId="27335"/>
    <cellStyle name="Normal 5 2 2 3 4 3 3 2" xfId="27336"/>
    <cellStyle name="Normal 5 2 2 3 4 3 3 2 2" xfId="27337"/>
    <cellStyle name="Normal 5 2 2 3 4 3 3 3" xfId="27338"/>
    <cellStyle name="Normal 5 2 2 3 4 3 4" xfId="27339"/>
    <cellStyle name="Normal 5 2 2 3 4 3 4 2" xfId="27340"/>
    <cellStyle name="Normal 5 2 2 3 4 3 5" xfId="27341"/>
    <cellStyle name="Normal 5 2 2 3 4 4" xfId="27342"/>
    <cellStyle name="Normal 5 2 2 3 4 4 2" xfId="27343"/>
    <cellStyle name="Normal 5 2 2 3 4 4 2 2" xfId="27344"/>
    <cellStyle name="Normal 5 2 2 3 4 4 2 2 2" xfId="27345"/>
    <cellStyle name="Normal 5 2 2 3 4 4 2 3" xfId="27346"/>
    <cellStyle name="Normal 5 2 2 3 4 4 3" xfId="27347"/>
    <cellStyle name="Normal 5 2 2 3 4 4 3 2" xfId="27348"/>
    <cellStyle name="Normal 5 2 2 3 4 4 4" xfId="27349"/>
    <cellStyle name="Normal 5 2 2 3 4 5" xfId="27350"/>
    <cellStyle name="Normal 5 2 2 3 4 5 2" xfId="27351"/>
    <cellStyle name="Normal 5 2 2 3 4 5 2 2" xfId="27352"/>
    <cellStyle name="Normal 5 2 2 3 4 5 3" xfId="27353"/>
    <cellStyle name="Normal 5 2 2 3 4 6" xfId="27354"/>
    <cellStyle name="Normal 5 2 2 3 4 6 2" xfId="27355"/>
    <cellStyle name="Normal 5 2 2 3 4 7" xfId="27356"/>
    <cellStyle name="Normal 5 2 2 3 4 8" xfId="27357"/>
    <cellStyle name="Normal 5 2 2 3 5" xfId="27358"/>
    <cellStyle name="Normal 5 2 2 3 5 2" xfId="27359"/>
    <cellStyle name="Normal 5 2 2 3 5 2 2" xfId="27360"/>
    <cellStyle name="Normal 5 2 2 3 5 2 2 2" xfId="27361"/>
    <cellStyle name="Normal 5 2 2 3 5 2 2 2 2" xfId="27362"/>
    <cellStyle name="Normal 5 2 2 3 5 2 2 3" xfId="27363"/>
    <cellStyle name="Normal 5 2 2 3 5 2 3" xfId="27364"/>
    <cellStyle name="Normal 5 2 2 3 5 2 3 2" xfId="27365"/>
    <cellStyle name="Normal 5 2 2 3 5 2 4" xfId="27366"/>
    <cellStyle name="Normal 5 2 2 3 5 3" xfId="27367"/>
    <cellStyle name="Normal 5 2 2 3 5 3 2" xfId="27368"/>
    <cellStyle name="Normal 5 2 2 3 5 3 2 2" xfId="27369"/>
    <cellStyle name="Normal 5 2 2 3 5 3 3" xfId="27370"/>
    <cellStyle name="Normal 5 2 2 3 5 4" xfId="27371"/>
    <cellStyle name="Normal 5 2 2 3 5 4 2" xfId="27372"/>
    <cellStyle name="Normal 5 2 2 3 5 5" xfId="27373"/>
    <cellStyle name="Normal 5 2 2 3 6" xfId="27374"/>
    <cellStyle name="Normal 5 2 2 3 6 2" xfId="27375"/>
    <cellStyle name="Normal 5 2 2 3 6 2 2" xfId="27376"/>
    <cellStyle name="Normal 5 2 2 3 6 2 2 2" xfId="27377"/>
    <cellStyle name="Normal 5 2 2 3 6 2 2 2 2" xfId="27378"/>
    <cellStyle name="Normal 5 2 2 3 6 2 2 3" xfId="27379"/>
    <cellStyle name="Normal 5 2 2 3 6 2 3" xfId="27380"/>
    <cellStyle name="Normal 5 2 2 3 6 2 3 2" xfId="27381"/>
    <cellStyle name="Normal 5 2 2 3 6 2 4" xfId="27382"/>
    <cellStyle name="Normal 5 2 2 3 6 3" xfId="27383"/>
    <cellStyle name="Normal 5 2 2 3 6 3 2" xfId="27384"/>
    <cellStyle name="Normal 5 2 2 3 6 3 2 2" xfId="27385"/>
    <cellStyle name="Normal 5 2 2 3 6 3 3" xfId="27386"/>
    <cellStyle name="Normal 5 2 2 3 6 4" xfId="27387"/>
    <cellStyle name="Normal 5 2 2 3 6 4 2" xfId="27388"/>
    <cellStyle name="Normal 5 2 2 3 6 5" xfId="27389"/>
    <cellStyle name="Normal 5 2 2 3 7" xfId="27390"/>
    <cellStyle name="Normal 5 2 2 3 7 2" xfId="27391"/>
    <cellStyle name="Normal 5 2 2 3 7 2 2" xfId="27392"/>
    <cellStyle name="Normal 5 2 2 3 7 2 2 2" xfId="27393"/>
    <cellStyle name="Normal 5 2 2 3 7 2 2 2 2" xfId="27394"/>
    <cellStyle name="Normal 5 2 2 3 7 2 2 3" xfId="27395"/>
    <cellStyle name="Normal 5 2 2 3 7 2 3" xfId="27396"/>
    <cellStyle name="Normal 5 2 2 3 7 2 3 2" xfId="27397"/>
    <cellStyle name="Normal 5 2 2 3 7 2 4" xfId="27398"/>
    <cellStyle name="Normal 5 2 2 3 7 3" xfId="27399"/>
    <cellStyle name="Normal 5 2 2 3 7 3 2" xfId="27400"/>
    <cellStyle name="Normal 5 2 2 3 7 3 2 2" xfId="27401"/>
    <cellStyle name="Normal 5 2 2 3 7 3 3" xfId="27402"/>
    <cellStyle name="Normal 5 2 2 3 7 4" xfId="27403"/>
    <cellStyle name="Normal 5 2 2 3 7 4 2" xfId="27404"/>
    <cellStyle name="Normal 5 2 2 3 7 5" xfId="27405"/>
    <cellStyle name="Normal 5 2 2 3 8" xfId="27406"/>
    <cellStyle name="Normal 5 2 2 3 8 2" xfId="27407"/>
    <cellStyle name="Normal 5 2 2 3 8 2 2" xfId="27408"/>
    <cellStyle name="Normal 5 2 2 3 8 2 2 2" xfId="27409"/>
    <cellStyle name="Normal 5 2 2 3 8 2 3" xfId="27410"/>
    <cellStyle name="Normal 5 2 2 3 8 3" xfId="27411"/>
    <cellStyle name="Normal 5 2 2 3 8 3 2" xfId="27412"/>
    <cellStyle name="Normal 5 2 2 3 8 4" xfId="27413"/>
    <cellStyle name="Normal 5 2 2 3 9" xfId="27414"/>
    <cellStyle name="Normal 5 2 2 3 9 2" xfId="27415"/>
    <cellStyle name="Normal 5 2 2 3 9 2 2" xfId="27416"/>
    <cellStyle name="Normal 5 2 2 3 9 3" xfId="27417"/>
    <cellStyle name="Normal 5 2 2 4" xfId="27418"/>
    <cellStyle name="Normal 5 2 2 4 10" xfId="27419"/>
    <cellStyle name="Normal 5 2 2 4 10 2" xfId="27420"/>
    <cellStyle name="Normal 5 2 2 4 11" xfId="27421"/>
    <cellStyle name="Normal 5 2 2 4 12" xfId="27422"/>
    <cellStyle name="Normal 5 2 2 4 2" xfId="27423"/>
    <cellStyle name="Normal 5 2 2 4 2 10" xfId="27424"/>
    <cellStyle name="Normal 5 2 2 4 2 11" xfId="27425"/>
    <cellStyle name="Normal 5 2 2 4 2 2" xfId="27426"/>
    <cellStyle name="Normal 5 2 2 4 2 2 2" xfId="27427"/>
    <cellStyle name="Normal 5 2 2 4 2 2 2 2" xfId="27428"/>
    <cellStyle name="Normal 5 2 2 4 2 2 2 2 2" xfId="27429"/>
    <cellStyle name="Normal 5 2 2 4 2 2 2 2 2 2" xfId="27430"/>
    <cellStyle name="Normal 5 2 2 4 2 2 2 2 2 2 2" xfId="27431"/>
    <cellStyle name="Normal 5 2 2 4 2 2 2 2 2 3" xfId="27432"/>
    <cellStyle name="Normal 5 2 2 4 2 2 2 2 3" xfId="27433"/>
    <cellStyle name="Normal 5 2 2 4 2 2 2 2 3 2" xfId="27434"/>
    <cellStyle name="Normal 5 2 2 4 2 2 2 2 4" xfId="27435"/>
    <cellStyle name="Normal 5 2 2 4 2 2 2 3" xfId="27436"/>
    <cellStyle name="Normal 5 2 2 4 2 2 2 3 2" xfId="27437"/>
    <cellStyle name="Normal 5 2 2 4 2 2 2 3 2 2" xfId="27438"/>
    <cellStyle name="Normal 5 2 2 4 2 2 2 3 3" xfId="27439"/>
    <cellStyle name="Normal 5 2 2 4 2 2 2 4" xfId="27440"/>
    <cellStyle name="Normal 5 2 2 4 2 2 2 4 2" xfId="27441"/>
    <cellStyle name="Normal 5 2 2 4 2 2 2 5" xfId="27442"/>
    <cellStyle name="Normal 5 2 2 4 2 2 3" xfId="27443"/>
    <cellStyle name="Normal 5 2 2 4 2 2 3 2" xfId="27444"/>
    <cellStyle name="Normal 5 2 2 4 2 2 3 2 2" xfId="27445"/>
    <cellStyle name="Normal 5 2 2 4 2 2 3 2 2 2" xfId="27446"/>
    <cellStyle name="Normal 5 2 2 4 2 2 3 2 2 2 2" xfId="27447"/>
    <cellStyle name="Normal 5 2 2 4 2 2 3 2 2 3" xfId="27448"/>
    <cellStyle name="Normal 5 2 2 4 2 2 3 2 3" xfId="27449"/>
    <cellStyle name="Normal 5 2 2 4 2 2 3 2 3 2" xfId="27450"/>
    <cellStyle name="Normal 5 2 2 4 2 2 3 2 4" xfId="27451"/>
    <cellStyle name="Normal 5 2 2 4 2 2 3 3" xfId="27452"/>
    <cellStyle name="Normal 5 2 2 4 2 2 3 3 2" xfId="27453"/>
    <cellStyle name="Normal 5 2 2 4 2 2 3 3 2 2" xfId="27454"/>
    <cellStyle name="Normal 5 2 2 4 2 2 3 3 3" xfId="27455"/>
    <cellStyle name="Normal 5 2 2 4 2 2 3 4" xfId="27456"/>
    <cellStyle name="Normal 5 2 2 4 2 2 3 4 2" xfId="27457"/>
    <cellStyle name="Normal 5 2 2 4 2 2 3 5" xfId="27458"/>
    <cellStyle name="Normal 5 2 2 4 2 2 4" xfId="27459"/>
    <cellStyle name="Normal 5 2 2 4 2 2 4 2" xfId="27460"/>
    <cellStyle name="Normal 5 2 2 4 2 2 4 2 2" xfId="27461"/>
    <cellStyle name="Normal 5 2 2 4 2 2 4 2 2 2" xfId="27462"/>
    <cellStyle name="Normal 5 2 2 4 2 2 4 2 3" xfId="27463"/>
    <cellStyle name="Normal 5 2 2 4 2 2 4 3" xfId="27464"/>
    <cellStyle name="Normal 5 2 2 4 2 2 4 3 2" xfId="27465"/>
    <cellStyle name="Normal 5 2 2 4 2 2 4 4" xfId="27466"/>
    <cellStyle name="Normal 5 2 2 4 2 2 5" xfId="27467"/>
    <cellStyle name="Normal 5 2 2 4 2 2 5 2" xfId="27468"/>
    <cellStyle name="Normal 5 2 2 4 2 2 5 2 2" xfId="27469"/>
    <cellStyle name="Normal 5 2 2 4 2 2 5 3" xfId="27470"/>
    <cellStyle name="Normal 5 2 2 4 2 2 6" xfId="27471"/>
    <cellStyle name="Normal 5 2 2 4 2 2 6 2" xfId="27472"/>
    <cellStyle name="Normal 5 2 2 4 2 2 7" xfId="27473"/>
    <cellStyle name="Normal 5 2 2 4 2 2 8" xfId="27474"/>
    <cellStyle name="Normal 5 2 2 4 2 3" xfId="27475"/>
    <cellStyle name="Normal 5 2 2 4 2 3 2" xfId="27476"/>
    <cellStyle name="Normal 5 2 2 4 2 3 2 2" xfId="27477"/>
    <cellStyle name="Normal 5 2 2 4 2 3 2 2 2" xfId="27478"/>
    <cellStyle name="Normal 5 2 2 4 2 3 2 2 2 2" xfId="27479"/>
    <cellStyle name="Normal 5 2 2 4 2 3 2 2 3" xfId="27480"/>
    <cellStyle name="Normal 5 2 2 4 2 3 2 3" xfId="27481"/>
    <cellStyle name="Normal 5 2 2 4 2 3 2 3 2" xfId="27482"/>
    <cellStyle name="Normal 5 2 2 4 2 3 2 4" xfId="27483"/>
    <cellStyle name="Normal 5 2 2 4 2 3 3" xfId="27484"/>
    <cellStyle name="Normal 5 2 2 4 2 3 3 2" xfId="27485"/>
    <cellStyle name="Normal 5 2 2 4 2 3 3 2 2" xfId="27486"/>
    <cellStyle name="Normal 5 2 2 4 2 3 3 3" xfId="27487"/>
    <cellStyle name="Normal 5 2 2 4 2 3 4" xfId="27488"/>
    <cellStyle name="Normal 5 2 2 4 2 3 4 2" xfId="27489"/>
    <cellStyle name="Normal 5 2 2 4 2 3 5" xfId="27490"/>
    <cellStyle name="Normal 5 2 2 4 2 4" xfId="27491"/>
    <cellStyle name="Normal 5 2 2 4 2 4 2" xfId="27492"/>
    <cellStyle name="Normal 5 2 2 4 2 4 2 2" xfId="27493"/>
    <cellStyle name="Normal 5 2 2 4 2 4 2 2 2" xfId="27494"/>
    <cellStyle name="Normal 5 2 2 4 2 4 2 2 2 2" xfId="27495"/>
    <cellStyle name="Normal 5 2 2 4 2 4 2 2 3" xfId="27496"/>
    <cellStyle name="Normal 5 2 2 4 2 4 2 3" xfId="27497"/>
    <cellStyle name="Normal 5 2 2 4 2 4 2 3 2" xfId="27498"/>
    <cellStyle name="Normal 5 2 2 4 2 4 2 4" xfId="27499"/>
    <cellStyle name="Normal 5 2 2 4 2 4 3" xfId="27500"/>
    <cellStyle name="Normal 5 2 2 4 2 4 3 2" xfId="27501"/>
    <cellStyle name="Normal 5 2 2 4 2 4 3 2 2" xfId="27502"/>
    <cellStyle name="Normal 5 2 2 4 2 4 3 3" xfId="27503"/>
    <cellStyle name="Normal 5 2 2 4 2 4 4" xfId="27504"/>
    <cellStyle name="Normal 5 2 2 4 2 4 4 2" xfId="27505"/>
    <cellStyle name="Normal 5 2 2 4 2 4 5" xfId="27506"/>
    <cellStyle name="Normal 5 2 2 4 2 5" xfId="27507"/>
    <cellStyle name="Normal 5 2 2 4 2 5 2" xfId="27508"/>
    <cellStyle name="Normal 5 2 2 4 2 5 2 2" xfId="27509"/>
    <cellStyle name="Normal 5 2 2 4 2 5 2 2 2" xfId="27510"/>
    <cellStyle name="Normal 5 2 2 4 2 5 2 2 2 2" xfId="27511"/>
    <cellStyle name="Normal 5 2 2 4 2 5 2 2 3" xfId="27512"/>
    <cellStyle name="Normal 5 2 2 4 2 5 2 3" xfId="27513"/>
    <cellStyle name="Normal 5 2 2 4 2 5 2 3 2" xfId="27514"/>
    <cellStyle name="Normal 5 2 2 4 2 5 2 4" xfId="27515"/>
    <cellStyle name="Normal 5 2 2 4 2 5 3" xfId="27516"/>
    <cellStyle name="Normal 5 2 2 4 2 5 3 2" xfId="27517"/>
    <cellStyle name="Normal 5 2 2 4 2 5 3 2 2" xfId="27518"/>
    <cellStyle name="Normal 5 2 2 4 2 5 3 3" xfId="27519"/>
    <cellStyle name="Normal 5 2 2 4 2 5 4" xfId="27520"/>
    <cellStyle name="Normal 5 2 2 4 2 5 4 2" xfId="27521"/>
    <cellStyle name="Normal 5 2 2 4 2 5 5" xfId="27522"/>
    <cellStyle name="Normal 5 2 2 4 2 6" xfId="27523"/>
    <cellStyle name="Normal 5 2 2 4 2 6 2" xfId="27524"/>
    <cellStyle name="Normal 5 2 2 4 2 6 2 2" xfId="27525"/>
    <cellStyle name="Normal 5 2 2 4 2 6 2 2 2" xfId="27526"/>
    <cellStyle name="Normal 5 2 2 4 2 6 2 3" xfId="27527"/>
    <cellStyle name="Normal 5 2 2 4 2 6 3" xfId="27528"/>
    <cellStyle name="Normal 5 2 2 4 2 6 3 2" xfId="27529"/>
    <cellStyle name="Normal 5 2 2 4 2 6 4" xfId="27530"/>
    <cellStyle name="Normal 5 2 2 4 2 7" xfId="27531"/>
    <cellStyle name="Normal 5 2 2 4 2 7 2" xfId="27532"/>
    <cellStyle name="Normal 5 2 2 4 2 7 2 2" xfId="27533"/>
    <cellStyle name="Normal 5 2 2 4 2 7 3" xfId="27534"/>
    <cellStyle name="Normal 5 2 2 4 2 8" xfId="27535"/>
    <cellStyle name="Normal 5 2 2 4 2 8 2" xfId="27536"/>
    <cellStyle name="Normal 5 2 2 4 2 9" xfId="27537"/>
    <cellStyle name="Normal 5 2 2 4 2 9 2" xfId="27538"/>
    <cellStyle name="Normal 5 2 2 4 3" xfId="27539"/>
    <cellStyle name="Normal 5 2 2 4 3 2" xfId="27540"/>
    <cellStyle name="Normal 5 2 2 4 3 2 2" xfId="27541"/>
    <cellStyle name="Normal 5 2 2 4 3 2 2 2" xfId="27542"/>
    <cellStyle name="Normal 5 2 2 4 3 2 2 2 2" xfId="27543"/>
    <cellStyle name="Normal 5 2 2 4 3 2 2 2 2 2" xfId="27544"/>
    <cellStyle name="Normal 5 2 2 4 3 2 2 2 3" xfId="27545"/>
    <cellStyle name="Normal 5 2 2 4 3 2 2 3" xfId="27546"/>
    <cellStyle name="Normal 5 2 2 4 3 2 2 3 2" xfId="27547"/>
    <cellStyle name="Normal 5 2 2 4 3 2 2 4" xfId="27548"/>
    <cellStyle name="Normal 5 2 2 4 3 2 3" xfId="27549"/>
    <cellStyle name="Normal 5 2 2 4 3 2 3 2" xfId="27550"/>
    <cellStyle name="Normal 5 2 2 4 3 2 3 2 2" xfId="27551"/>
    <cellStyle name="Normal 5 2 2 4 3 2 3 3" xfId="27552"/>
    <cellStyle name="Normal 5 2 2 4 3 2 4" xfId="27553"/>
    <cellStyle name="Normal 5 2 2 4 3 2 4 2" xfId="27554"/>
    <cellStyle name="Normal 5 2 2 4 3 2 5" xfId="27555"/>
    <cellStyle name="Normal 5 2 2 4 3 3" xfId="27556"/>
    <cellStyle name="Normal 5 2 2 4 3 3 2" xfId="27557"/>
    <cellStyle name="Normal 5 2 2 4 3 3 2 2" xfId="27558"/>
    <cellStyle name="Normal 5 2 2 4 3 3 2 2 2" xfId="27559"/>
    <cellStyle name="Normal 5 2 2 4 3 3 2 2 2 2" xfId="27560"/>
    <cellStyle name="Normal 5 2 2 4 3 3 2 2 3" xfId="27561"/>
    <cellStyle name="Normal 5 2 2 4 3 3 2 3" xfId="27562"/>
    <cellStyle name="Normal 5 2 2 4 3 3 2 3 2" xfId="27563"/>
    <cellStyle name="Normal 5 2 2 4 3 3 2 4" xfId="27564"/>
    <cellStyle name="Normal 5 2 2 4 3 3 3" xfId="27565"/>
    <cellStyle name="Normal 5 2 2 4 3 3 3 2" xfId="27566"/>
    <cellStyle name="Normal 5 2 2 4 3 3 3 2 2" xfId="27567"/>
    <cellStyle name="Normal 5 2 2 4 3 3 3 3" xfId="27568"/>
    <cellStyle name="Normal 5 2 2 4 3 3 4" xfId="27569"/>
    <cellStyle name="Normal 5 2 2 4 3 3 4 2" xfId="27570"/>
    <cellStyle name="Normal 5 2 2 4 3 3 5" xfId="27571"/>
    <cellStyle name="Normal 5 2 2 4 3 4" xfId="27572"/>
    <cellStyle name="Normal 5 2 2 4 3 4 2" xfId="27573"/>
    <cellStyle name="Normal 5 2 2 4 3 4 2 2" xfId="27574"/>
    <cellStyle name="Normal 5 2 2 4 3 4 2 2 2" xfId="27575"/>
    <cellStyle name="Normal 5 2 2 4 3 4 2 3" xfId="27576"/>
    <cellStyle name="Normal 5 2 2 4 3 4 3" xfId="27577"/>
    <cellStyle name="Normal 5 2 2 4 3 4 3 2" xfId="27578"/>
    <cellStyle name="Normal 5 2 2 4 3 4 4" xfId="27579"/>
    <cellStyle name="Normal 5 2 2 4 3 5" xfId="27580"/>
    <cellStyle name="Normal 5 2 2 4 3 5 2" xfId="27581"/>
    <cellStyle name="Normal 5 2 2 4 3 5 2 2" xfId="27582"/>
    <cellStyle name="Normal 5 2 2 4 3 5 3" xfId="27583"/>
    <cellStyle name="Normal 5 2 2 4 3 6" xfId="27584"/>
    <cellStyle name="Normal 5 2 2 4 3 6 2" xfId="27585"/>
    <cellStyle name="Normal 5 2 2 4 3 7" xfId="27586"/>
    <cellStyle name="Normal 5 2 2 4 3 8" xfId="27587"/>
    <cellStyle name="Normal 5 2 2 4 4" xfId="27588"/>
    <cellStyle name="Normal 5 2 2 4 4 2" xfId="27589"/>
    <cellStyle name="Normal 5 2 2 4 4 2 2" xfId="27590"/>
    <cellStyle name="Normal 5 2 2 4 4 2 2 2" xfId="27591"/>
    <cellStyle name="Normal 5 2 2 4 4 2 2 2 2" xfId="27592"/>
    <cellStyle name="Normal 5 2 2 4 4 2 2 3" xfId="27593"/>
    <cellStyle name="Normal 5 2 2 4 4 2 3" xfId="27594"/>
    <cellStyle name="Normal 5 2 2 4 4 2 3 2" xfId="27595"/>
    <cellStyle name="Normal 5 2 2 4 4 2 4" xfId="27596"/>
    <cellStyle name="Normal 5 2 2 4 4 3" xfId="27597"/>
    <cellStyle name="Normal 5 2 2 4 4 3 2" xfId="27598"/>
    <cellStyle name="Normal 5 2 2 4 4 3 2 2" xfId="27599"/>
    <cellStyle name="Normal 5 2 2 4 4 3 3" xfId="27600"/>
    <cellStyle name="Normal 5 2 2 4 4 4" xfId="27601"/>
    <cellStyle name="Normal 5 2 2 4 4 4 2" xfId="27602"/>
    <cellStyle name="Normal 5 2 2 4 4 5" xfId="27603"/>
    <cellStyle name="Normal 5 2 2 4 5" xfId="27604"/>
    <cellStyle name="Normal 5 2 2 4 5 2" xfId="27605"/>
    <cellStyle name="Normal 5 2 2 4 5 2 2" xfId="27606"/>
    <cellStyle name="Normal 5 2 2 4 5 2 2 2" xfId="27607"/>
    <cellStyle name="Normal 5 2 2 4 5 2 2 2 2" xfId="27608"/>
    <cellStyle name="Normal 5 2 2 4 5 2 2 3" xfId="27609"/>
    <cellStyle name="Normal 5 2 2 4 5 2 3" xfId="27610"/>
    <cellStyle name="Normal 5 2 2 4 5 2 3 2" xfId="27611"/>
    <cellStyle name="Normal 5 2 2 4 5 2 4" xfId="27612"/>
    <cellStyle name="Normal 5 2 2 4 5 3" xfId="27613"/>
    <cellStyle name="Normal 5 2 2 4 5 3 2" xfId="27614"/>
    <cellStyle name="Normal 5 2 2 4 5 3 2 2" xfId="27615"/>
    <cellStyle name="Normal 5 2 2 4 5 3 3" xfId="27616"/>
    <cellStyle name="Normal 5 2 2 4 5 4" xfId="27617"/>
    <cellStyle name="Normal 5 2 2 4 5 4 2" xfId="27618"/>
    <cellStyle name="Normal 5 2 2 4 5 5" xfId="27619"/>
    <cellStyle name="Normal 5 2 2 4 6" xfId="27620"/>
    <cellStyle name="Normal 5 2 2 4 6 2" xfId="27621"/>
    <cellStyle name="Normal 5 2 2 4 6 2 2" xfId="27622"/>
    <cellStyle name="Normal 5 2 2 4 6 2 2 2" xfId="27623"/>
    <cellStyle name="Normal 5 2 2 4 6 2 2 2 2" xfId="27624"/>
    <cellStyle name="Normal 5 2 2 4 6 2 2 3" xfId="27625"/>
    <cellStyle name="Normal 5 2 2 4 6 2 3" xfId="27626"/>
    <cellStyle name="Normal 5 2 2 4 6 2 3 2" xfId="27627"/>
    <cellStyle name="Normal 5 2 2 4 6 2 4" xfId="27628"/>
    <cellStyle name="Normal 5 2 2 4 6 3" xfId="27629"/>
    <cellStyle name="Normal 5 2 2 4 6 3 2" xfId="27630"/>
    <cellStyle name="Normal 5 2 2 4 6 3 2 2" xfId="27631"/>
    <cellStyle name="Normal 5 2 2 4 6 3 3" xfId="27632"/>
    <cellStyle name="Normal 5 2 2 4 6 4" xfId="27633"/>
    <cellStyle name="Normal 5 2 2 4 6 4 2" xfId="27634"/>
    <cellStyle name="Normal 5 2 2 4 6 5" xfId="27635"/>
    <cellStyle name="Normal 5 2 2 4 7" xfId="27636"/>
    <cellStyle name="Normal 5 2 2 4 7 2" xfId="27637"/>
    <cellStyle name="Normal 5 2 2 4 7 2 2" xfId="27638"/>
    <cellStyle name="Normal 5 2 2 4 7 2 2 2" xfId="27639"/>
    <cellStyle name="Normal 5 2 2 4 7 2 3" xfId="27640"/>
    <cellStyle name="Normal 5 2 2 4 7 3" xfId="27641"/>
    <cellStyle name="Normal 5 2 2 4 7 3 2" xfId="27642"/>
    <cellStyle name="Normal 5 2 2 4 7 4" xfId="27643"/>
    <cellStyle name="Normal 5 2 2 4 8" xfId="27644"/>
    <cellStyle name="Normal 5 2 2 4 8 2" xfId="27645"/>
    <cellStyle name="Normal 5 2 2 4 8 2 2" xfId="27646"/>
    <cellStyle name="Normal 5 2 2 4 8 3" xfId="27647"/>
    <cellStyle name="Normal 5 2 2 4 9" xfId="27648"/>
    <cellStyle name="Normal 5 2 2 4 9 2" xfId="27649"/>
    <cellStyle name="Normal 5 2 2 5" xfId="27650"/>
    <cellStyle name="Normal 5 2 2 5 10" xfId="27651"/>
    <cellStyle name="Normal 5 2 2 5 11" xfId="27652"/>
    <cellStyle name="Normal 5 2 2 5 2" xfId="27653"/>
    <cellStyle name="Normal 5 2 2 5 2 2" xfId="27654"/>
    <cellStyle name="Normal 5 2 2 5 2 2 2" xfId="27655"/>
    <cellStyle name="Normal 5 2 2 5 2 2 2 2" xfId="27656"/>
    <cellStyle name="Normal 5 2 2 5 2 2 2 2 2" xfId="27657"/>
    <cellStyle name="Normal 5 2 2 5 2 2 2 2 2 2" xfId="27658"/>
    <cellStyle name="Normal 5 2 2 5 2 2 2 2 3" xfId="27659"/>
    <cellStyle name="Normal 5 2 2 5 2 2 2 3" xfId="27660"/>
    <cellStyle name="Normal 5 2 2 5 2 2 2 3 2" xfId="27661"/>
    <cellStyle name="Normal 5 2 2 5 2 2 2 4" xfId="27662"/>
    <cellStyle name="Normal 5 2 2 5 2 2 3" xfId="27663"/>
    <cellStyle name="Normal 5 2 2 5 2 2 3 2" xfId="27664"/>
    <cellStyle name="Normal 5 2 2 5 2 2 3 2 2" xfId="27665"/>
    <cellStyle name="Normal 5 2 2 5 2 2 3 3" xfId="27666"/>
    <cellStyle name="Normal 5 2 2 5 2 2 4" xfId="27667"/>
    <cellStyle name="Normal 5 2 2 5 2 2 4 2" xfId="27668"/>
    <cellStyle name="Normal 5 2 2 5 2 2 5" xfId="27669"/>
    <cellStyle name="Normal 5 2 2 5 2 3" xfId="27670"/>
    <cellStyle name="Normal 5 2 2 5 2 3 2" xfId="27671"/>
    <cellStyle name="Normal 5 2 2 5 2 3 2 2" xfId="27672"/>
    <cellStyle name="Normal 5 2 2 5 2 3 2 2 2" xfId="27673"/>
    <cellStyle name="Normal 5 2 2 5 2 3 2 2 2 2" xfId="27674"/>
    <cellStyle name="Normal 5 2 2 5 2 3 2 2 3" xfId="27675"/>
    <cellStyle name="Normal 5 2 2 5 2 3 2 3" xfId="27676"/>
    <cellStyle name="Normal 5 2 2 5 2 3 2 3 2" xfId="27677"/>
    <cellStyle name="Normal 5 2 2 5 2 3 2 4" xfId="27678"/>
    <cellStyle name="Normal 5 2 2 5 2 3 3" xfId="27679"/>
    <cellStyle name="Normal 5 2 2 5 2 3 3 2" xfId="27680"/>
    <cellStyle name="Normal 5 2 2 5 2 3 3 2 2" xfId="27681"/>
    <cellStyle name="Normal 5 2 2 5 2 3 3 3" xfId="27682"/>
    <cellStyle name="Normal 5 2 2 5 2 3 4" xfId="27683"/>
    <cellStyle name="Normal 5 2 2 5 2 3 4 2" xfId="27684"/>
    <cellStyle name="Normal 5 2 2 5 2 3 5" xfId="27685"/>
    <cellStyle name="Normal 5 2 2 5 2 4" xfId="27686"/>
    <cellStyle name="Normal 5 2 2 5 2 4 2" xfId="27687"/>
    <cellStyle name="Normal 5 2 2 5 2 4 2 2" xfId="27688"/>
    <cellStyle name="Normal 5 2 2 5 2 4 2 2 2" xfId="27689"/>
    <cellStyle name="Normal 5 2 2 5 2 4 2 3" xfId="27690"/>
    <cellStyle name="Normal 5 2 2 5 2 4 3" xfId="27691"/>
    <cellStyle name="Normal 5 2 2 5 2 4 3 2" xfId="27692"/>
    <cellStyle name="Normal 5 2 2 5 2 4 4" xfId="27693"/>
    <cellStyle name="Normal 5 2 2 5 2 5" xfId="27694"/>
    <cellStyle name="Normal 5 2 2 5 2 5 2" xfId="27695"/>
    <cellStyle name="Normal 5 2 2 5 2 5 2 2" xfId="27696"/>
    <cellStyle name="Normal 5 2 2 5 2 5 3" xfId="27697"/>
    <cellStyle name="Normal 5 2 2 5 2 6" xfId="27698"/>
    <cellStyle name="Normal 5 2 2 5 2 6 2" xfId="27699"/>
    <cellStyle name="Normal 5 2 2 5 2 7" xfId="27700"/>
    <cellStyle name="Normal 5 2 2 5 2 8" xfId="27701"/>
    <cellStyle name="Normal 5 2 2 5 3" xfId="27702"/>
    <cellStyle name="Normal 5 2 2 5 3 2" xfId="27703"/>
    <cellStyle name="Normal 5 2 2 5 3 2 2" xfId="27704"/>
    <cellStyle name="Normal 5 2 2 5 3 2 2 2" xfId="27705"/>
    <cellStyle name="Normal 5 2 2 5 3 2 2 2 2" xfId="27706"/>
    <cellStyle name="Normal 5 2 2 5 3 2 2 3" xfId="27707"/>
    <cellStyle name="Normal 5 2 2 5 3 2 3" xfId="27708"/>
    <cellStyle name="Normal 5 2 2 5 3 2 3 2" xfId="27709"/>
    <cellStyle name="Normal 5 2 2 5 3 2 4" xfId="27710"/>
    <cellStyle name="Normal 5 2 2 5 3 3" xfId="27711"/>
    <cellStyle name="Normal 5 2 2 5 3 3 2" xfId="27712"/>
    <cellStyle name="Normal 5 2 2 5 3 3 2 2" xfId="27713"/>
    <cellStyle name="Normal 5 2 2 5 3 3 3" xfId="27714"/>
    <cellStyle name="Normal 5 2 2 5 3 4" xfId="27715"/>
    <cellStyle name="Normal 5 2 2 5 3 4 2" xfId="27716"/>
    <cellStyle name="Normal 5 2 2 5 3 5" xfId="27717"/>
    <cellStyle name="Normal 5 2 2 5 4" xfId="27718"/>
    <cellStyle name="Normal 5 2 2 5 4 2" xfId="27719"/>
    <cellStyle name="Normal 5 2 2 5 4 2 2" xfId="27720"/>
    <cellStyle name="Normal 5 2 2 5 4 2 2 2" xfId="27721"/>
    <cellStyle name="Normal 5 2 2 5 4 2 2 2 2" xfId="27722"/>
    <cellStyle name="Normal 5 2 2 5 4 2 2 3" xfId="27723"/>
    <cellStyle name="Normal 5 2 2 5 4 2 3" xfId="27724"/>
    <cellStyle name="Normal 5 2 2 5 4 2 3 2" xfId="27725"/>
    <cellStyle name="Normal 5 2 2 5 4 2 4" xfId="27726"/>
    <cellStyle name="Normal 5 2 2 5 4 3" xfId="27727"/>
    <cellStyle name="Normal 5 2 2 5 4 3 2" xfId="27728"/>
    <cellStyle name="Normal 5 2 2 5 4 3 2 2" xfId="27729"/>
    <cellStyle name="Normal 5 2 2 5 4 3 3" xfId="27730"/>
    <cellStyle name="Normal 5 2 2 5 4 4" xfId="27731"/>
    <cellStyle name="Normal 5 2 2 5 4 4 2" xfId="27732"/>
    <cellStyle name="Normal 5 2 2 5 4 5" xfId="27733"/>
    <cellStyle name="Normal 5 2 2 5 5" xfId="27734"/>
    <cellStyle name="Normal 5 2 2 5 5 2" xfId="27735"/>
    <cellStyle name="Normal 5 2 2 5 5 2 2" xfId="27736"/>
    <cellStyle name="Normal 5 2 2 5 5 2 2 2" xfId="27737"/>
    <cellStyle name="Normal 5 2 2 5 5 2 2 2 2" xfId="27738"/>
    <cellStyle name="Normal 5 2 2 5 5 2 2 3" xfId="27739"/>
    <cellStyle name="Normal 5 2 2 5 5 2 3" xfId="27740"/>
    <cellStyle name="Normal 5 2 2 5 5 2 3 2" xfId="27741"/>
    <cellStyle name="Normal 5 2 2 5 5 2 4" xfId="27742"/>
    <cellStyle name="Normal 5 2 2 5 5 3" xfId="27743"/>
    <cellStyle name="Normal 5 2 2 5 5 3 2" xfId="27744"/>
    <cellStyle name="Normal 5 2 2 5 5 3 2 2" xfId="27745"/>
    <cellStyle name="Normal 5 2 2 5 5 3 3" xfId="27746"/>
    <cellStyle name="Normal 5 2 2 5 5 4" xfId="27747"/>
    <cellStyle name="Normal 5 2 2 5 5 4 2" xfId="27748"/>
    <cellStyle name="Normal 5 2 2 5 5 5" xfId="27749"/>
    <cellStyle name="Normal 5 2 2 5 6" xfId="27750"/>
    <cellStyle name="Normal 5 2 2 5 6 2" xfId="27751"/>
    <cellStyle name="Normal 5 2 2 5 6 2 2" xfId="27752"/>
    <cellStyle name="Normal 5 2 2 5 6 2 2 2" xfId="27753"/>
    <cellStyle name="Normal 5 2 2 5 6 2 3" xfId="27754"/>
    <cellStyle name="Normal 5 2 2 5 6 3" xfId="27755"/>
    <cellStyle name="Normal 5 2 2 5 6 3 2" xfId="27756"/>
    <cellStyle name="Normal 5 2 2 5 6 4" xfId="27757"/>
    <cellStyle name="Normal 5 2 2 5 7" xfId="27758"/>
    <cellStyle name="Normal 5 2 2 5 7 2" xfId="27759"/>
    <cellStyle name="Normal 5 2 2 5 7 2 2" xfId="27760"/>
    <cellStyle name="Normal 5 2 2 5 7 3" xfId="27761"/>
    <cellStyle name="Normal 5 2 2 5 8" xfId="27762"/>
    <cellStyle name="Normal 5 2 2 5 8 2" xfId="27763"/>
    <cellStyle name="Normal 5 2 2 5 9" xfId="27764"/>
    <cellStyle name="Normal 5 2 2 5 9 2" xfId="27765"/>
    <cellStyle name="Normal 5 2 2 6" xfId="27766"/>
    <cellStyle name="Normal 5 2 2 6 10" xfId="27767"/>
    <cellStyle name="Normal 5 2 2 6 11" xfId="27768"/>
    <cellStyle name="Normal 5 2 2 6 2" xfId="27769"/>
    <cellStyle name="Normal 5 2 2 6 2 2" xfId="27770"/>
    <cellStyle name="Normal 5 2 2 6 2 2 2" xfId="27771"/>
    <cellStyle name="Normal 5 2 2 6 2 2 2 2" xfId="27772"/>
    <cellStyle name="Normal 5 2 2 6 2 2 2 2 2" xfId="27773"/>
    <cellStyle name="Normal 5 2 2 6 2 2 2 2 2 2" xfId="27774"/>
    <cellStyle name="Normal 5 2 2 6 2 2 2 2 3" xfId="27775"/>
    <cellStyle name="Normal 5 2 2 6 2 2 2 3" xfId="27776"/>
    <cellStyle name="Normal 5 2 2 6 2 2 2 3 2" xfId="27777"/>
    <cellStyle name="Normal 5 2 2 6 2 2 2 4" xfId="27778"/>
    <cellStyle name="Normal 5 2 2 6 2 2 3" xfId="27779"/>
    <cellStyle name="Normal 5 2 2 6 2 2 3 2" xfId="27780"/>
    <cellStyle name="Normal 5 2 2 6 2 2 3 2 2" xfId="27781"/>
    <cellStyle name="Normal 5 2 2 6 2 2 3 3" xfId="27782"/>
    <cellStyle name="Normal 5 2 2 6 2 2 4" xfId="27783"/>
    <cellStyle name="Normal 5 2 2 6 2 2 4 2" xfId="27784"/>
    <cellStyle name="Normal 5 2 2 6 2 2 5" xfId="27785"/>
    <cellStyle name="Normal 5 2 2 6 2 3" xfId="27786"/>
    <cellStyle name="Normal 5 2 2 6 2 3 2" xfId="27787"/>
    <cellStyle name="Normal 5 2 2 6 2 3 2 2" xfId="27788"/>
    <cellStyle name="Normal 5 2 2 6 2 3 2 2 2" xfId="27789"/>
    <cellStyle name="Normal 5 2 2 6 2 3 2 2 2 2" xfId="27790"/>
    <cellStyle name="Normal 5 2 2 6 2 3 2 2 3" xfId="27791"/>
    <cellStyle name="Normal 5 2 2 6 2 3 2 3" xfId="27792"/>
    <cellStyle name="Normal 5 2 2 6 2 3 2 3 2" xfId="27793"/>
    <cellStyle name="Normal 5 2 2 6 2 3 2 4" xfId="27794"/>
    <cellStyle name="Normal 5 2 2 6 2 3 3" xfId="27795"/>
    <cellStyle name="Normal 5 2 2 6 2 3 3 2" xfId="27796"/>
    <cellStyle name="Normal 5 2 2 6 2 3 3 2 2" xfId="27797"/>
    <cellStyle name="Normal 5 2 2 6 2 3 3 3" xfId="27798"/>
    <cellStyle name="Normal 5 2 2 6 2 3 4" xfId="27799"/>
    <cellStyle name="Normal 5 2 2 6 2 3 4 2" xfId="27800"/>
    <cellStyle name="Normal 5 2 2 6 2 3 5" xfId="27801"/>
    <cellStyle name="Normal 5 2 2 6 2 4" xfId="27802"/>
    <cellStyle name="Normal 5 2 2 6 2 4 2" xfId="27803"/>
    <cellStyle name="Normal 5 2 2 6 2 4 2 2" xfId="27804"/>
    <cellStyle name="Normal 5 2 2 6 2 4 2 2 2" xfId="27805"/>
    <cellStyle name="Normal 5 2 2 6 2 4 2 3" xfId="27806"/>
    <cellStyle name="Normal 5 2 2 6 2 4 3" xfId="27807"/>
    <cellStyle name="Normal 5 2 2 6 2 4 3 2" xfId="27808"/>
    <cellStyle name="Normal 5 2 2 6 2 4 4" xfId="27809"/>
    <cellStyle name="Normal 5 2 2 6 2 5" xfId="27810"/>
    <cellStyle name="Normal 5 2 2 6 2 5 2" xfId="27811"/>
    <cellStyle name="Normal 5 2 2 6 2 5 2 2" xfId="27812"/>
    <cellStyle name="Normal 5 2 2 6 2 5 3" xfId="27813"/>
    <cellStyle name="Normal 5 2 2 6 2 6" xfId="27814"/>
    <cellStyle name="Normal 5 2 2 6 2 6 2" xfId="27815"/>
    <cellStyle name="Normal 5 2 2 6 2 7" xfId="27816"/>
    <cellStyle name="Normal 5 2 2 6 2 8" xfId="27817"/>
    <cellStyle name="Normal 5 2 2 6 3" xfId="27818"/>
    <cellStyle name="Normal 5 2 2 6 3 2" xfId="27819"/>
    <cellStyle name="Normal 5 2 2 6 3 2 2" xfId="27820"/>
    <cellStyle name="Normal 5 2 2 6 3 2 2 2" xfId="27821"/>
    <cellStyle name="Normal 5 2 2 6 3 2 2 2 2" xfId="27822"/>
    <cellStyle name="Normal 5 2 2 6 3 2 2 3" xfId="27823"/>
    <cellStyle name="Normal 5 2 2 6 3 2 3" xfId="27824"/>
    <cellStyle name="Normal 5 2 2 6 3 2 3 2" xfId="27825"/>
    <cellStyle name="Normal 5 2 2 6 3 2 4" xfId="27826"/>
    <cellStyle name="Normal 5 2 2 6 3 3" xfId="27827"/>
    <cellStyle name="Normal 5 2 2 6 3 3 2" xfId="27828"/>
    <cellStyle name="Normal 5 2 2 6 3 3 2 2" xfId="27829"/>
    <cellStyle name="Normal 5 2 2 6 3 3 3" xfId="27830"/>
    <cellStyle name="Normal 5 2 2 6 3 4" xfId="27831"/>
    <cellStyle name="Normal 5 2 2 6 3 4 2" xfId="27832"/>
    <cellStyle name="Normal 5 2 2 6 3 5" xfId="27833"/>
    <cellStyle name="Normal 5 2 2 6 4" xfId="27834"/>
    <cellStyle name="Normal 5 2 2 6 4 2" xfId="27835"/>
    <cellStyle name="Normal 5 2 2 6 4 2 2" xfId="27836"/>
    <cellStyle name="Normal 5 2 2 6 4 2 2 2" xfId="27837"/>
    <cellStyle name="Normal 5 2 2 6 4 2 2 2 2" xfId="27838"/>
    <cellStyle name="Normal 5 2 2 6 4 2 2 3" xfId="27839"/>
    <cellStyle name="Normal 5 2 2 6 4 2 3" xfId="27840"/>
    <cellStyle name="Normal 5 2 2 6 4 2 3 2" xfId="27841"/>
    <cellStyle name="Normal 5 2 2 6 4 2 4" xfId="27842"/>
    <cellStyle name="Normal 5 2 2 6 4 3" xfId="27843"/>
    <cellStyle name="Normal 5 2 2 6 4 3 2" xfId="27844"/>
    <cellStyle name="Normal 5 2 2 6 4 3 2 2" xfId="27845"/>
    <cellStyle name="Normal 5 2 2 6 4 3 3" xfId="27846"/>
    <cellStyle name="Normal 5 2 2 6 4 4" xfId="27847"/>
    <cellStyle name="Normal 5 2 2 6 4 4 2" xfId="27848"/>
    <cellStyle name="Normal 5 2 2 6 4 5" xfId="27849"/>
    <cellStyle name="Normal 5 2 2 6 5" xfId="27850"/>
    <cellStyle name="Normal 5 2 2 6 5 2" xfId="27851"/>
    <cellStyle name="Normal 5 2 2 6 5 2 2" xfId="27852"/>
    <cellStyle name="Normal 5 2 2 6 5 2 2 2" xfId="27853"/>
    <cellStyle name="Normal 5 2 2 6 5 2 2 2 2" xfId="27854"/>
    <cellStyle name="Normal 5 2 2 6 5 2 2 3" xfId="27855"/>
    <cellStyle name="Normal 5 2 2 6 5 2 3" xfId="27856"/>
    <cellStyle name="Normal 5 2 2 6 5 2 3 2" xfId="27857"/>
    <cellStyle name="Normal 5 2 2 6 5 2 4" xfId="27858"/>
    <cellStyle name="Normal 5 2 2 6 5 3" xfId="27859"/>
    <cellStyle name="Normal 5 2 2 6 5 3 2" xfId="27860"/>
    <cellStyle name="Normal 5 2 2 6 5 3 2 2" xfId="27861"/>
    <cellStyle name="Normal 5 2 2 6 5 3 3" xfId="27862"/>
    <cellStyle name="Normal 5 2 2 6 5 4" xfId="27863"/>
    <cellStyle name="Normal 5 2 2 6 5 4 2" xfId="27864"/>
    <cellStyle name="Normal 5 2 2 6 5 5" xfId="27865"/>
    <cellStyle name="Normal 5 2 2 6 6" xfId="27866"/>
    <cellStyle name="Normal 5 2 2 6 6 2" xfId="27867"/>
    <cellStyle name="Normal 5 2 2 6 6 2 2" xfId="27868"/>
    <cellStyle name="Normal 5 2 2 6 6 2 2 2" xfId="27869"/>
    <cellStyle name="Normal 5 2 2 6 6 2 3" xfId="27870"/>
    <cellStyle name="Normal 5 2 2 6 6 3" xfId="27871"/>
    <cellStyle name="Normal 5 2 2 6 6 3 2" xfId="27872"/>
    <cellStyle name="Normal 5 2 2 6 6 4" xfId="27873"/>
    <cellStyle name="Normal 5 2 2 6 7" xfId="27874"/>
    <cellStyle name="Normal 5 2 2 6 7 2" xfId="27875"/>
    <cellStyle name="Normal 5 2 2 6 7 2 2" xfId="27876"/>
    <cellStyle name="Normal 5 2 2 6 7 3" xfId="27877"/>
    <cellStyle name="Normal 5 2 2 6 8" xfId="27878"/>
    <cellStyle name="Normal 5 2 2 6 8 2" xfId="27879"/>
    <cellStyle name="Normal 5 2 2 6 9" xfId="27880"/>
    <cellStyle name="Normal 5 2 2 6 9 2" xfId="27881"/>
    <cellStyle name="Normal 5 2 2 7" xfId="27882"/>
    <cellStyle name="Normal 5 2 2 7 2" xfId="27883"/>
    <cellStyle name="Normal 5 2 2 7 2 2" xfId="27884"/>
    <cellStyle name="Normal 5 2 2 7 2 2 2" xfId="27885"/>
    <cellStyle name="Normal 5 2 2 7 2 2 2 2" xfId="27886"/>
    <cellStyle name="Normal 5 2 2 7 2 2 2 2 2" xfId="27887"/>
    <cellStyle name="Normal 5 2 2 7 2 2 2 3" xfId="27888"/>
    <cellStyle name="Normal 5 2 2 7 2 2 3" xfId="27889"/>
    <cellStyle name="Normal 5 2 2 7 2 2 3 2" xfId="27890"/>
    <cellStyle name="Normal 5 2 2 7 2 2 4" xfId="27891"/>
    <cellStyle name="Normal 5 2 2 7 2 3" xfId="27892"/>
    <cellStyle name="Normal 5 2 2 7 2 3 2" xfId="27893"/>
    <cellStyle name="Normal 5 2 2 7 2 3 2 2" xfId="27894"/>
    <cellStyle name="Normal 5 2 2 7 2 3 3" xfId="27895"/>
    <cellStyle name="Normal 5 2 2 7 2 4" xfId="27896"/>
    <cellStyle name="Normal 5 2 2 7 2 4 2" xfId="27897"/>
    <cellStyle name="Normal 5 2 2 7 2 5" xfId="27898"/>
    <cellStyle name="Normal 5 2 2 7 3" xfId="27899"/>
    <cellStyle name="Normal 5 2 2 7 3 2" xfId="27900"/>
    <cellStyle name="Normal 5 2 2 7 3 2 2" xfId="27901"/>
    <cellStyle name="Normal 5 2 2 7 3 2 2 2" xfId="27902"/>
    <cellStyle name="Normal 5 2 2 7 3 2 2 2 2" xfId="27903"/>
    <cellStyle name="Normal 5 2 2 7 3 2 2 3" xfId="27904"/>
    <cellStyle name="Normal 5 2 2 7 3 2 3" xfId="27905"/>
    <cellStyle name="Normal 5 2 2 7 3 2 3 2" xfId="27906"/>
    <cellStyle name="Normal 5 2 2 7 3 2 4" xfId="27907"/>
    <cellStyle name="Normal 5 2 2 7 3 3" xfId="27908"/>
    <cellStyle name="Normal 5 2 2 7 3 3 2" xfId="27909"/>
    <cellStyle name="Normal 5 2 2 7 3 3 2 2" xfId="27910"/>
    <cellStyle name="Normal 5 2 2 7 3 3 3" xfId="27911"/>
    <cellStyle name="Normal 5 2 2 7 3 4" xfId="27912"/>
    <cellStyle name="Normal 5 2 2 7 3 4 2" xfId="27913"/>
    <cellStyle name="Normal 5 2 2 7 3 5" xfId="27914"/>
    <cellStyle name="Normal 5 2 2 7 4" xfId="27915"/>
    <cellStyle name="Normal 5 2 2 7 4 2" xfId="27916"/>
    <cellStyle name="Normal 5 2 2 7 4 2 2" xfId="27917"/>
    <cellStyle name="Normal 5 2 2 7 4 2 2 2" xfId="27918"/>
    <cellStyle name="Normal 5 2 2 7 4 2 3" xfId="27919"/>
    <cellStyle name="Normal 5 2 2 7 4 3" xfId="27920"/>
    <cellStyle name="Normal 5 2 2 7 4 3 2" xfId="27921"/>
    <cellStyle name="Normal 5 2 2 7 4 4" xfId="27922"/>
    <cellStyle name="Normal 5 2 2 7 5" xfId="27923"/>
    <cellStyle name="Normal 5 2 2 7 5 2" xfId="27924"/>
    <cellStyle name="Normal 5 2 2 7 5 2 2" xfId="27925"/>
    <cellStyle name="Normal 5 2 2 7 5 3" xfId="27926"/>
    <cellStyle name="Normal 5 2 2 7 6" xfId="27927"/>
    <cellStyle name="Normal 5 2 2 7 6 2" xfId="27928"/>
    <cellStyle name="Normal 5 2 2 7 7" xfId="27929"/>
    <cellStyle name="Normal 5 2 2 7 8" xfId="27930"/>
    <cellStyle name="Normal 5 2 2 8" xfId="27931"/>
    <cellStyle name="Normal 5 2 2 8 2" xfId="27932"/>
    <cellStyle name="Normal 5 2 2 8 2 2" xfId="27933"/>
    <cellStyle name="Normal 5 2 2 8 2 2 2" xfId="27934"/>
    <cellStyle name="Normal 5 2 2 8 2 2 2 2" xfId="27935"/>
    <cellStyle name="Normal 5 2 2 8 2 2 3" xfId="27936"/>
    <cellStyle name="Normal 5 2 2 8 2 3" xfId="27937"/>
    <cellStyle name="Normal 5 2 2 8 2 3 2" xfId="27938"/>
    <cellStyle name="Normal 5 2 2 8 2 4" xfId="27939"/>
    <cellStyle name="Normal 5 2 2 8 3" xfId="27940"/>
    <cellStyle name="Normal 5 2 2 8 3 2" xfId="27941"/>
    <cellStyle name="Normal 5 2 2 8 3 2 2" xfId="27942"/>
    <cellStyle name="Normal 5 2 2 8 3 3" xfId="27943"/>
    <cellStyle name="Normal 5 2 2 8 4" xfId="27944"/>
    <cellStyle name="Normal 5 2 2 8 4 2" xfId="27945"/>
    <cellStyle name="Normal 5 2 2 8 5" xfId="27946"/>
    <cellStyle name="Normal 5 2 2 9" xfId="27947"/>
    <cellStyle name="Normal 5 2 2 9 2" xfId="27948"/>
    <cellStyle name="Normal 5 2 2 9 2 2" xfId="27949"/>
    <cellStyle name="Normal 5 2 2 9 2 2 2" xfId="27950"/>
    <cellStyle name="Normal 5 2 2 9 2 2 2 2" xfId="27951"/>
    <cellStyle name="Normal 5 2 2 9 2 2 3" xfId="27952"/>
    <cellStyle name="Normal 5 2 2 9 2 3" xfId="27953"/>
    <cellStyle name="Normal 5 2 2 9 2 3 2" xfId="27954"/>
    <cellStyle name="Normal 5 2 2 9 2 4" xfId="27955"/>
    <cellStyle name="Normal 5 2 2 9 3" xfId="27956"/>
    <cellStyle name="Normal 5 2 2 9 3 2" xfId="27957"/>
    <cellStyle name="Normal 5 2 2 9 3 2 2" xfId="27958"/>
    <cellStyle name="Normal 5 2 2 9 3 3" xfId="27959"/>
    <cellStyle name="Normal 5 2 2 9 4" xfId="27960"/>
    <cellStyle name="Normal 5 2 2 9 4 2" xfId="27961"/>
    <cellStyle name="Normal 5 2 2 9 5" xfId="27962"/>
    <cellStyle name="Normal 5 2 3" xfId="27963"/>
    <cellStyle name="Normal 5 2 3 10" xfId="27964"/>
    <cellStyle name="Normal 5 2 3 10 2" xfId="27965"/>
    <cellStyle name="Normal 5 2 3 10 2 2" xfId="27966"/>
    <cellStyle name="Normal 5 2 3 10 2 2 2" xfId="27967"/>
    <cellStyle name="Normal 5 2 3 10 2 3" xfId="27968"/>
    <cellStyle name="Normal 5 2 3 10 3" xfId="27969"/>
    <cellStyle name="Normal 5 2 3 10 3 2" xfId="27970"/>
    <cellStyle name="Normal 5 2 3 10 4" xfId="27971"/>
    <cellStyle name="Normal 5 2 3 11" xfId="27972"/>
    <cellStyle name="Normal 5 2 3 11 2" xfId="27973"/>
    <cellStyle name="Normal 5 2 3 11 2 2" xfId="27974"/>
    <cellStyle name="Normal 5 2 3 11 3" xfId="27975"/>
    <cellStyle name="Normal 5 2 3 12" xfId="27976"/>
    <cellStyle name="Normal 5 2 3 12 2" xfId="27977"/>
    <cellStyle name="Normal 5 2 3 13" xfId="27978"/>
    <cellStyle name="Normal 5 2 3 13 2" xfId="27979"/>
    <cellStyle name="Normal 5 2 3 14" xfId="27980"/>
    <cellStyle name="Normal 5 2 3 15" xfId="27981"/>
    <cellStyle name="Normal 5 2 3 2" xfId="27982"/>
    <cellStyle name="Normal 5 2 3 2 10" xfId="27983"/>
    <cellStyle name="Normal 5 2 3 2 10 2" xfId="27984"/>
    <cellStyle name="Normal 5 2 3 2 11" xfId="27985"/>
    <cellStyle name="Normal 5 2 3 2 11 2" xfId="27986"/>
    <cellStyle name="Normal 5 2 3 2 12" xfId="27987"/>
    <cellStyle name="Normal 5 2 3 2 13" xfId="27988"/>
    <cellStyle name="Normal 5 2 3 2 2" xfId="27989"/>
    <cellStyle name="Normal 5 2 3 2 2 10" xfId="27990"/>
    <cellStyle name="Normal 5 2 3 2 2 11" xfId="27991"/>
    <cellStyle name="Normal 5 2 3 2 2 2" xfId="27992"/>
    <cellStyle name="Normal 5 2 3 2 2 2 2" xfId="27993"/>
    <cellStyle name="Normal 5 2 3 2 2 2 2 2" xfId="27994"/>
    <cellStyle name="Normal 5 2 3 2 2 2 2 2 2" xfId="27995"/>
    <cellStyle name="Normal 5 2 3 2 2 2 2 2 2 2" xfId="27996"/>
    <cellStyle name="Normal 5 2 3 2 2 2 2 2 2 2 2" xfId="27997"/>
    <cellStyle name="Normal 5 2 3 2 2 2 2 2 2 3" xfId="27998"/>
    <cellStyle name="Normal 5 2 3 2 2 2 2 2 3" xfId="27999"/>
    <cellStyle name="Normal 5 2 3 2 2 2 2 2 3 2" xfId="28000"/>
    <cellStyle name="Normal 5 2 3 2 2 2 2 2 4" xfId="28001"/>
    <cellStyle name="Normal 5 2 3 2 2 2 2 3" xfId="28002"/>
    <cellStyle name="Normal 5 2 3 2 2 2 2 3 2" xfId="28003"/>
    <cellStyle name="Normal 5 2 3 2 2 2 2 3 2 2" xfId="28004"/>
    <cellStyle name="Normal 5 2 3 2 2 2 2 3 3" xfId="28005"/>
    <cellStyle name="Normal 5 2 3 2 2 2 2 4" xfId="28006"/>
    <cellStyle name="Normal 5 2 3 2 2 2 2 4 2" xfId="28007"/>
    <cellStyle name="Normal 5 2 3 2 2 2 2 5" xfId="28008"/>
    <cellStyle name="Normal 5 2 3 2 2 2 3" xfId="28009"/>
    <cellStyle name="Normal 5 2 3 2 2 2 3 2" xfId="28010"/>
    <cellStyle name="Normal 5 2 3 2 2 2 3 2 2" xfId="28011"/>
    <cellStyle name="Normal 5 2 3 2 2 2 3 2 2 2" xfId="28012"/>
    <cellStyle name="Normal 5 2 3 2 2 2 3 2 2 2 2" xfId="28013"/>
    <cellStyle name="Normal 5 2 3 2 2 2 3 2 2 3" xfId="28014"/>
    <cellStyle name="Normal 5 2 3 2 2 2 3 2 3" xfId="28015"/>
    <cellStyle name="Normal 5 2 3 2 2 2 3 2 3 2" xfId="28016"/>
    <cellStyle name="Normal 5 2 3 2 2 2 3 2 4" xfId="28017"/>
    <cellStyle name="Normal 5 2 3 2 2 2 3 3" xfId="28018"/>
    <cellStyle name="Normal 5 2 3 2 2 2 3 3 2" xfId="28019"/>
    <cellStyle name="Normal 5 2 3 2 2 2 3 3 2 2" xfId="28020"/>
    <cellStyle name="Normal 5 2 3 2 2 2 3 3 3" xfId="28021"/>
    <cellStyle name="Normal 5 2 3 2 2 2 3 4" xfId="28022"/>
    <cellStyle name="Normal 5 2 3 2 2 2 3 4 2" xfId="28023"/>
    <cellStyle name="Normal 5 2 3 2 2 2 3 5" xfId="28024"/>
    <cellStyle name="Normal 5 2 3 2 2 2 4" xfId="28025"/>
    <cellStyle name="Normal 5 2 3 2 2 2 4 2" xfId="28026"/>
    <cellStyle name="Normal 5 2 3 2 2 2 4 2 2" xfId="28027"/>
    <cellStyle name="Normal 5 2 3 2 2 2 4 2 2 2" xfId="28028"/>
    <cellStyle name="Normal 5 2 3 2 2 2 4 2 3" xfId="28029"/>
    <cellStyle name="Normal 5 2 3 2 2 2 4 3" xfId="28030"/>
    <cellStyle name="Normal 5 2 3 2 2 2 4 3 2" xfId="28031"/>
    <cellStyle name="Normal 5 2 3 2 2 2 4 4" xfId="28032"/>
    <cellStyle name="Normal 5 2 3 2 2 2 5" xfId="28033"/>
    <cellStyle name="Normal 5 2 3 2 2 2 5 2" xfId="28034"/>
    <cellStyle name="Normal 5 2 3 2 2 2 5 2 2" xfId="28035"/>
    <cellStyle name="Normal 5 2 3 2 2 2 5 3" xfId="28036"/>
    <cellStyle name="Normal 5 2 3 2 2 2 6" xfId="28037"/>
    <cellStyle name="Normal 5 2 3 2 2 2 6 2" xfId="28038"/>
    <cellStyle name="Normal 5 2 3 2 2 2 7" xfId="28039"/>
    <cellStyle name="Normal 5 2 3 2 2 2 8" xfId="28040"/>
    <cellStyle name="Normal 5 2 3 2 2 3" xfId="28041"/>
    <cellStyle name="Normal 5 2 3 2 2 3 2" xfId="28042"/>
    <cellStyle name="Normal 5 2 3 2 2 3 2 2" xfId="28043"/>
    <cellStyle name="Normal 5 2 3 2 2 3 2 2 2" xfId="28044"/>
    <cellStyle name="Normal 5 2 3 2 2 3 2 2 2 2" xfId="28045"/>
    <cellStyle name="Normal 5 2 3 2 2 3 2 2 3" xfId="28046"/>
    <cellStyle name="Normal 5 2 3 2 2 3 2 3" xfId="28047"/>
    <cellStyle name="Normal 5 2 3 2 2 3 2 3 2" xfId="28048"/>
    <cellStyle name="Normal 5 2 3 2 2 3 2 4" xfId="28049"/>
    <cellStyle name="Normal 5 2 3 2 2 3 3" xfId="28050"/>
    <cellStyle name="Normal 5 2 3 2 2 3 3 2" xfId="28051"/>
    <cellStyle name="Normal 5 2 3 2 2 3 3 2 2" xfId="28052"/>
    <cellStyle name="Normal 5 2 3 2 2 3 3 3" xfId="28053"/>
    <cellStyle name="Normal 5 2 3 2 2 3 4" xfId="28054"/>
    <cellStyle name="Normal 5 2 3 2 2 3 4 2" xfId="28055"/>
    <cellStyle name="Normal 5 2 3 2 2 3 5" xfId="28056"/>
    <cellStyle name="Normal 5 2 3 2 2 4" xfId="28057"/>
    <cellStyle name="Normal 5 2 3 2 2 4 2" xfId="28058"/>
    <cellStyle name="Normal 5 2 3 2 2 4 2 2" xfId="28059"/>
    <cellStyle name="Normal 5 2 3 2 2 4 2 2 2" xfId="28060"/>
    <cellStyle name="Normal 5 2 3 2 2 4 2 2 2 2" xfId="28061"/>
    <cellStyle name="Normal 5 2 3 2 2 4 2 2 3" xfId="28062"/>
    <cellStyle name="Normal 5 2 3 2 2 4 2 3" xfId="28063"/>
    <cellStyle name="Normal 5 2 3 2 2 4 2 3 2" xfId="28064"/>
    <cellStyle name="Normal 5 2 3 2 2 4 2 4" xfId="28065"/>
    <cellStyle name="Normal 5 2 3 2 2 4 3" xfId="28066"/>
    <cellStyle name="Normal 5 2 3 2 2 4 3 2" xfId="28067"/>
    <cellStyle name="Normal 5 2 3 2 2 4 3 2 2" xfId="28068"/>
    <cellStyle name="Normal 5 2 3 2 2 4 3 3" xfId="28069"/>
    <cellStyle name="Normal 5 2 3 2 2 4 4" xfId="28070"/>
    <cellStyle name="Normal 5 2 3 2 2 4 4 2" xfId="28071"/>
    <cellStyle name="Normal 5 2 3 2 2 4 5" xfId="28072"/>
    <cellStyle name="Normal 5 2 3 2 2 5" xfId="28073"/>
    <cellStyle name="Normal 5 2 3 2 2 5 2" xfId="28074"/>
    <cellStyle name="Normal 5 2 3 2 2 5 2 2" xfId="28075"/>
    <cellStyle name="Normal 5 2 3 2 2 5 2 2 2" xfId="28076"/>
    <cellStyle name="Normal 5 2 3 2 2 5 2 2 2 2" xfId="28077"/>
    <cellStyle name="Normal 5 2 3 2 2 5 2 2 3" xfId="28078"/>
    <cellStyle name="Normal 5 2 3 2 2 5 2 3" xfId="28079"/>
    <cellStyle name="Normal 5 2 3 2 2 5 2 3 2" xfId="28080"/>
    <cellStyle name="Normal 5 2 3 2 2 5 2 4" xfId="28081"/>
    <cellStyle name="Normal 5 2 3 2 2 5 3" xfId="28082"/>
    <cellStyle name="Normal 5 2 3 2 2 5 3 2" xfId="28083"/>
    <cellStyle name="Normal 5 2 3 2 2 5 3 2 2" xfId="28084"/>
    <cellStyle name="Normal 5 2 3 2 2 5 3 3" xfId="28085"/>
    <cellStyle name="Normal 5 2 3 2 2 5 4" xfId="28086"/>
    <cellStyle name="Normal 5 2 3 2 2 5 4 2" xfId="28087"/>
    <cellStyle name="Normal 5 2 3 2 2 5 5" xfId="28088"/>
    <cellStyle name="Normal 5 2 3 2 2 6" xfId="28089"/>
    <cellStyle name="Normal 5 2 3 2 2 6 2" xfId="28090"/>
    <cellStyle name="Normal 5 2 3 2 2 6 2 2" xfId="28091"/>
    <cellStyle name="Normal 5 2 3 2 2 6 2 2 2" xfId="28092"/>
    <cellStyle name="Normal 5 2 3 2 2 6 2 3" xfId="28093"/>
    <cellStyle name="Normal 5 2 3 2 2 6 3" xfId="28094"/>
    <cellStyle name="Normal 5 2 3 2 2 6 3 2" xfId="28095"/>
    <cellStyle name="Normal 5 2 3 2 2 6 4" xfId="28096"/>
    <cellStyle name="Normal 5 2 3 2 2 7" xfId="28097"/>
    <cellStyle name="Normal 5 2 3 2 2 7 2" xfId="28098"/>
    <cellStyle name="Normal 5 2 3 2 2 7 2 2" xfId="28099"/>
    <cellStyle name="Normal 5 2 3 2 2 7 3" xfId="28100"/>
    <cellStyle name="Normal 5 2 3 2 2 8" xfId="28101"/>
    <cellStyle name="Normal 5 2 3 2 2 8 2" xfId="28102"/>
    <cellStyle name="Normal 5 2 3 2 2 9" xfId="28103"/>
    <cellStyle name="Normal 5 2 3 2 2 9 2" xfId="28104"/>
    <cellStyle name="Normal 5 2 3 2 3" xfId="28105"/>
    <cellStyle name="Normal 5 2 3 2 3 10" xfId="28106"/>
    <cellStyle name="Normal 5 2 3 2 3 11" xfId="28107"/>
    <cellStyle name="Normal 5 2 3 2 3 2" xfId="28108"/>
    <cellStyle name="Normal 5 2 3 2 3 2 2" xfId="28109"/>
    <cellStyle name="Normal 5 2 3 2 3 2 2 2" xfId="28110"/>
    <cellStyle name="Normal 5 2 3 2 3 2 2 2 2" xfId="28111"/>
    <cellStyle name="Normal 5 2 3 2 3 2 2 2 2 2" xfId="28112"/>
    <cellStyle name="Normal 5 2 3 2 3 2 2 2 2 2 2" xfId="28113"/>
    <cellStyle name="Normal 5 2 3 2 3 2 2 2 2 3" xfId="28114"/>
    <cellStyle name="Normal 5 2 3 2 3 2 2 2 3" xfId="28115"/>
    <cellStyle name="Normal 5 2 3 2 3 2 2 2 3 2" xfId="28116"/>
    <cellStyle name="Normal 5 2 3 2 3 2 2 2 4" xfId="28117"/>
    <cellStyle name="Normal 5 2 3 2 3 2 2 3" xfId="28118"/>
    <cellStyle name="Normal 5 2 3 2 3 2 2 3 2" xfId="28119"/>
    <cellStyle name="Normal 5 2 3 2 3 2 2 3 2 2" xfId="28120"/>
    <cellStyle name="Normal 5 2 3 2 3 2 2 3 3" xfId="28121"/>
    <cellStyle name="Normal 5 2 3 2 3 2 2 4" xfId="28122"/>
    <cellStyle name="Normal 5 2 3 2 3 2 2 4 2" xfId="28123"/>
    <cellStyle name="Normal 5 2 3 2 3 2 2 5" xfId="28124"/>
    <cellStyle name="Normal 5 2 3 2 3 2 3" xfId="28125"/>
    <cellStyle name="Normal 5 2 3 2 3 2 3 2" xfId="28126"/>
    <cellStyle name="Normal 5 2 3 2 3 2 3 2 2" xfId="28127"/>
    <cellStyle name="Normal 5 2 3 2 3 2 3 2 2 2" xfId="28128"/>
    <cellStyle name="Normal 5 2 3 2 3 2 3 2 2 2 2" xfId="28129"/>
    <cellStyle name="Normal 5 2 3 2 3 2 3 2 2 3" xfId="28130"/>
    <cellStyle name="Normal 5 2 3 2 3 2 3 2 3" xfId="28131"/>
    <cellStyle name="Normal 5 2 3 2 3 2 3 2 3 2" xfId="28132"/>
    <cellStyle name="Normal 5 2 3 2 3 2 3 2 4" xfId="28133"/>
    <cellStyle name="Normal 5 2 3 2 3 2 3 3" xfId="28134"/>
    <cellStyle name="Normal 5 2 3 2 3 2 3 3 2" xfId="28135"/>
    <cellStyle name="Normal 5 2 3 2 3 2 3 3 2 2" xfId="28136"/>
    <cellStyle name="Normal 5 2 3 2 3 2 3 3 3" xfId="28137"/>
    <cellStyle name="Normal 5 2 3 2 3 2 3 4" xfId="28138"/>
    <cellStyle name="Normal 5 2 3 2 3 2 3 4 2" xfId="28139"/>
    <cellStyle name="Normal 5 2 3 2 3 2 3 5" xfId="28140"/>
    <cellStyle name="Normal 5 2 3 2 3 2 4" xfId="28141"/>
    <cellStyle name="Normal 5 2 3 2 3 2 4 2" xfId="28142"/>
    <cellStyle name="Normal 5 2 3 2 3 2 4 2 2" xfId="28143"/>
    <cellStyle name="Normal 5 2 3 2 3 2 4 2 2 2" xfId="28144"/>
    <cellStyle name="Normal 5 2 3 2 3 2 4 2 3" xfId="28145"/>
    <cellStyle name="Normal 5 2 3 2 3 2 4 3" xfId="28146"/>
    <cellStyle name="Normal 5 2 3 2 3 2 4 3 2" xfId="28147"/>
    <cellStyle name="Normal 5 2 3 2 3 2 4 4" xfId="28148"/>
    <cellStyle name="Normal 5 2 3 2 3 2 5" xfId="28149"/>
    <cellStyle name="Normal 5 2 3 2 3 2 5 2" xfId="28150"/>
    <cellStyle name="Normal 5 2 3 2 3 2 5 2 2" xfId="28151"/>
    <cellStyle name="Normal 5 2 3 2 3 2 5 3" xfId="28152"/>
    <cellStyle name="Normal 5 2 3 2 3 2 6" xfId="28153"/>
    <cellStyle name="Normal 5 2 3 2 3 2 6 2" xfId="28154"/>
    <cellStyle name="Normal 5 2 3 2 3 2 7" xfId="28155"/>
    <cellStyle name="Normal 5 2 3 2 3 2 8" xfId="28156"/>
    <cellStyle name="Normal 5 2 3 2 3 3" xfId="28157"/>
    <cellStyle name="Normal 5 2 3 2 3 3 2" xfId="28158"/>
    <cellStyle name="Normal 5 2 3 2 3 3 2 2" xfId="28159"/>
    <cellStyle name="Normal 5 2 3 2 3 3 2 2 2" xfId="28160"/>
    <cellStyle name="Normal 5 2 3 2 3 3 2 2 2 2" xfId="28161"/>
    <cellStyle name="Normal 5 2 3 2 3 3 2 2 3" xfId="28162"/>
    <cellStyle name="Normal 5 2 3 2 3 3 2 3" xfId="28163"/>
    <cellStyle name="Normal 5 2 3 2 3 3 2 3 2" xfId="28164"/>
    <cellStyle name="Normal 5 2 3 2 3 3 2 4" xfId="28165"/>
    <cellStyle name="Normal 5 2 3 2 3 3 3" xfId="28166"/>
    <cellStyle name="Normal 5 2 3 2 3 3 3 2" xfId="28167"/>
    <cellStyle name="Normal 5 2 3 2 3 3 3 2 2" xfId="28168"/>
    <cellStyle name="Normal 5 2 3 2 3 3 3 3" xfId="28169"/>
    <cellStyle name="Normal 5 2 3 2 3 3 4" xfId="28170"/>
    <cellStyle name="Normal 5 2 3 2 3 3 4 2" xfId="28171"/>
    <cellStyle name="Normal 5 2 3 2 3 3 5" xfId="28172"/>
    <cellStyle name="Normal 5 2 3 2 3 4" xfId="28173"/>
    <cellStyle name="Normal 5 2 3 2 3 4 2" xfId="28174"/>
    <cellStyle name="Normal 5 2 3 2 3 4 2 2" xfId="28175"/>
    <cellStyle name="Normal 5 2 3 2 3 4 2 2 2" xfId="28176"/>
    <cellStyle name="Normal 5 2 3 2 3 4 2 2 2 2" xfId="28177"/>
    <cellStyle name="Normal 5 2 3 2 3 4 2 2 3" xfId="28178"/>
    <cellStyle name="Normal 5 2 3 2 3 4 2 3" xfId="28179"/>
    <cellStyle name="Normal 5 2 3 2 3 4 2 3 2" xfId="28180"/>
    <cellStyle name="Normal 5 2 3 2 3 4 2 4" xfId="28181"/>
    <cellStyle name="Normal 5 2 3 2 3 4 3" xfId="28182"/>
    <cellStyle name="Normal 5 2 3 2 3 4 3 2" xfId="28183"/>
    <cellStyle name="Normal 5 2 3 2 3 4 3 2 2" xfId="28184"/>
    <cellStyle name="Normal 5 2 3 2 3 4 3 3" xfId="28185"/>
    <cellStyle name="Normal 5 2 3 2 3 4 4" xfId="28186"/>
    <cellStyle name="Normal 5 2 3 2 3 4 4 2" xfId="28187"/>
    <cellStyle name="Normal 5 2 3 2 3 4 5" xfId="28188"/>
    <cellStyle name="Normal 5 2 3 2 3 5" xfId="28189"/>
    <cellStyle name="Normal 5 2 3 2 3 5 2" xfId="28190"/>
    <cellStyle name="Normal 5 2 3 2 3 5 2 2" xfId="28191"/>
    <cellStyle name="Normal 5 2 3 2 3 5 2 2 2" xfId="28192"/>
    <cellStyle name="Normal 5 2 3 2 3 5 2 2 2 2" xfId="28193"/>
    <cellStyle name="Normal 5 2 3 2 3 5 2 2 3" xfId="28194"/>
    <cellStyle name="Normal 5 2 3 2 3 5 2 3" xfId="28195"/>
    <cellStyle name="Normal 5 2 3 2 3 5 2 3 2" xfId="28196"/>
    <cellStyle name="Normal 5 2 3 2 3 5 2 4" xfId="28197"/>
    <cellStyle name="Normal 5 2 3 2 3 5 3" xfId="28198"/>
    <cellStyle name="Normal 5 2 3 2 3 5 3 2" xfId="28199"/>
    <cellStyle name="Normal 5 2 3 2 3 5 3 2 2" xfId="28200"/>
    <cellStyle name="Normal 5 2 3 2 3 5 3 3" xfId="28201"/>
    <cellStyle name="Normal 5 2 3 2 3 5 4" xfId="28202"/>
    <cellStyle name="Normal 5 2 3 2 3 5 4 2" xfId="28203"/>
    <cellStyle name="Normal 5 2 3 2 3 5 5" xfId="28204"/>
    <cellStyle name="Normal 5 2 3 2 3 6" xfId="28205"/>
    <cellStyle name="Normal 5 2 3 2 3 6 2" xfId="28206"/>
    <cellStyle name="Normal 5 2 3 2 3 6 2 2" xfId="28207"/>
    <cellStyle name="Normal 5 2 3 2 3 6 2 2 2" xfId="28208"/>
    <cellStyle name="Normal 5 2 3 2 3 6 2 3" xfId="28209"/>
    <cellStyle name="Normal 5 2 3 2 3 6 3" xfId="28210"/>
    <cellStyle name="Normal 5 2 3 2 3 6 3 2" xfId="28211"/>
    <cellStyle name="Normal 5 2 3 2 3 6 4" xfId="28212"/>
    <cellStyle name="Normal 5 2 3 2 3 7" xfId="28213"/>
    <cellStyle name="Normal 5 2 3 2 3 7 2" xfId="28214"/>
    <cellStyle name="Normal 5 2 3 2 3 7 2 2" xfId="28215"/>
    <cellStyle name="Normal 5 2 3 2 3 7 3" xfId="28216"/>
    <cellStyle name="Normal 5 2 3 2 3 8" xfId="28217"/>
    <cellStyle name="Normal 5 2 3 2 3 8 2" xfId="28218"/>
    <cellStyle name="Normal 5 2 3 2 3 9" xfId="28219"/>
    <cellStyle name="Normal 5 2 3 2 3 9 2" xfId="28220"/>
    <cellStyle name="Normal 5 2 3 2 4" xfId="28221"/>
    <cellStyle name="Normal 5 2 3 2 4 2" xfId="28222"/>
    <cellStyle name="Normal 5 2 3 2 4 2 2" xfId="28223"/>
    <cellStyle name="Normal 5 2 3 2 4 2 2 2" xfId="28224"/>
    <cellStyle name="Normal 5 2 3 2 4 2 2 2 2" xfId="28225"/>
    <cellStyle name="Normal 5 2 3 2 4 2 2 2 2 2" xfId="28226"/>
    <cellStyle name="Normal 5 2 3 2 4 2 2 2 3" xfId="28227"/>
    <cellStyle name="Normal 5 2 3 2 4 2 2 3" xfId="28228"/>
    <cellStyle name="Normal 5 2 3 2 4 2 2 3 2" xfId="28229"/>
    <cellStyle name="Normal 5 2 3 2 4 2 2 4" xfId="28230"/>
    <cellStyle name="Normal 5 2 3 2 4 2 3" xfId="28231"/>
    <cellStyle name="Normal 5 2 3 2 4 2 3 2" xfId="28232"/>
    <cellStyle name="Normal 5 2 3 2 4 2 3 2 2" xfId="28233"/>
    <cellStyle name="Normal 5 2 3 2 4 2 3 3" xfId="28234"/>
    <cellStyle name="Normal 5 2 3 2 4 2 4" xfId="28235"/>
    <cellStyle name="Normal 5 2 3 2 4 2 4 2" xfId="28236"/>
    <cellStyle name="Normal 5 2 3 2 4 2 5" xfId="28237"/>
    <cellStyle name="Normal 5 2 3 2 4 3" xfId="28238"/>
    <cellStyle name="Normal 5 2 3 2 4 3 2" xfId="28239"/>
    <cellStyle name="Normal 5 2 3 2 4 3 2 2" xfId="28240"/>
    <cellStyle name="Normal 5 2 3 2 4 3 2 2 2" xfId="28241"/>
    <cellStyle name="Normal 5 2 3 2 4 3 2 2 2 2" xfId="28242"/>
    <cellStyle name="Normal 5 2 3 2 4 3 2 2 3" xfId="28243"/>
    <cellStyle name="Normal 5 2 3 2 4 3 2 3" xfId="28244"/>
    <cellStyle name="Normal 5 2 3 2 4 3 2 3 2" xfId="28245"/>
    <cellStyle name="Normal 5 2 3 2 4 3 2 4" xfId="28246"/>
    <cellStyle name="Normal 5 2 3 2 4 3 3" xfId="28247"/>
    <cellStyle name="Normal 5 2 3 2 4 3 3 2" xfId="28248"/>
    <cellStyle name="Normal 5 2 3 2 4 3 3 2 2" xfId="28249"/>
    <cellStyle name="Normal 5 2 3 2 4 3 3 3" xfId="28250"/>
    <cellStyle name="Normal 5 2 3 2 4 3 4" xfId="28251"/>
    <cellStyle name="Normal 5 2 3 2 4 3 4 2" xfId="28252"/>
    <cellStyle name="Normal 5 2 3 2 4 3 5" xfId="28253"/>
    <cellStyle name="Normal 5 2 3 2 4 4" xfId="28254"/>
    <cellStyle name="Normal 5 2 3 2 4 4 2" xfId="28255"/>
    <cellStyle name="Normal 5 2 3 2 4 4 2 2" xfId="28256"/>
    <cellStyle name="Normal 5 2 3 2 4 4 2 2 2" xfId="28257"/>
    <cellStyle name="Normal 5 2 3 2 4 4 2 3" xfId="28258"/>
    <cellStyle name="Normal 5 2 3 2 4 4 3" xfId="28259"/>
    <cellStyle name="Normal 5 2 3 2 4 4 3 2" xfId="28260"/>
    <cellStyle name="Normal 5 2 3 2 4 4 4" xfId="28261"/>
    <cellStyle name="Normal 5 2 3 2 4 5" xfId="28262"/>
    <cellStyle name="Normal 5 2 3 2 4 5 2" xfId="28263"/>
    <cellStyle name="Normal 5 2 3 2 4 5 2 2" xfId="28264"/>
    <cellStyle name="Normal 5 2 3 2 4 5 3" xfId="28265"/>
    <cellStyle name="Normal 5 2 3 2 4 6" xfId="28266"/>
    <cellStyle name="Normal 5 2 3 2 4 6 2" xfId="28267"/>
    <cellStyle name="Normal 5 2 3 2 4 7" xfId="28268"/>
    <cellStyle name="Normal 5 2 3 2 4 8" xfId="28269"/>
    <cellStyle name="Normal 5 2 3 2 5" xfId="28270"/>
    <cellStyle name="Normal 5 2 3 2 5 2" xfId="28271"/>
    <cellStyle name="Normal 5 2 3 2 5 2 2" xfId="28272"/>
    <cellStyle name="Normal 5 2 3 2 5 2 2 2" xfId="28273"/>
    <cellStyle name="Normal 5 2 3 2 5 2 2 2 2" xfId="28274"/>
    <cellStyle name="Normal 5 2 3 2 5 2 2 3" xfId="28275"/>
    <cellStyle name="Normal 5 2 3 2 5 2 3" xfId="28276"/>
    <cellStyle name="Normal 5 2 3 2 5 2 3 2" xfId="28277"/>
    <cellStyle name="Normal 5 2 3 2 5 2 4" xfId="28278"/>
    <cellStyle name="Normal 5 2 3 2 5 3" xfId="28279"/>
    <cellStyle name="Normal 5 2 3 2 5 3 2" xfId="28280"/>
    <cellStyle name="Normal 5 2 3 2 5 3 2 2" xfId="28281"/>
    <cellStyle name="Normal 5 2 3 2 5 3 3" xfId="28282"/>
    <cellStyle name="Normal 5 2 3 2 5 4" xfId="28283"/>
    <cellStyle name="Normal 5 2 3 2 5 4 2" xfId="28284"/>
    <cellStyle name="Normal 5 2 3 2 5 5" xfId="28285"/>
    <cellStyle name="Normal 5 2 3 2 6" xfId="28286"/>
    <cellStyle name="Normal 5 2 3 2 6 2" xfId="28287"/>
    <cellStyle name="Normal 5 2 3 2 6 2 2" xfId="28288"/>
    <cellStyle name="Normal 5 2 3 2 6 2 2 2" xfId="28289"/>
    <cellStyle name="Normal 5 2 3 2 6 2 2 2 2" xfId="28290"/>
    <cellStyle name="Normal 5 2 3 2 6 2 2 3" xfId="28291"/>
    <cellStyle name="Normal 5 2 3 2 6 2 3" xfId="28292"/>
    <cellStyle name="Normal 5 2 3 2 6 2 3 2" xfId="28293"/>
    <cellStyle name="Normal 5 2 3 2 6 2 4" xfId="28294"/>
    <cellStyle name="Normal 5 2 3 2 6 3" xfId="28295"/>
    <cellStyle name="Normal 5 2 3 2 6 3 2" xfId="28296"/>
    <cellStyle name="Normal 5 2 3 2 6 3 2 2" xfId="28297"/>
    <cellStyle name="Normal 5 2 3 2 6 3 3" xfId="28298"/>
    <cellStyle name="Normal 5 2 3 2 6 4" xfId="28299"/>
    <cellStyle name="Normal 5 2 3 2 6 4 2" xfId="28300"/>
    <cellStyle name="Normal 5 2 3 2 6 5" xfId="28301"/>
    <cellStyle name="Normal 5 2 3 2 7" xfId="28302"/>
    <cellStyle name="Normal 5 2 3 2 7 2" xfId="28303"/>
    <cellStyle name="Normal 5 2 3 2 7 2 2" xfId="28304"/>
    <cellStyle name="Normal 5 2 3 2 7 2 2 2" xfId="28305"/>
    <cellStyle name="Normal 5 2 3 2 7 2 2 2 2" xfId="28306"/>
    <cellStyle name="Normal 5 2 3 2 7 2 2 3" xfId="28307"/>
    <cellStyle name="Normal 5 2 3 2 7 2 3" xfId="28308"/>
    <cellStyle name="Normal 5 2 3 2 7 2 3 2" xfId="28309"/>
    <cellStyle name="Normal 5 2 3 2 7 2 4" xfId="28310"/>
    <cellStyle name="Normal 5 2 3 2 7 3" xfId="28311"/>
    <cellStyle name="Normal 5 2 3 2 7 3 2" xfId="28312"/>
    <cellStyle name="Normal 5 2 3 2 7 3 2 2" xfId="28313"/>
    <cellStyle name="Normal 5 2 3 2 7 3 3" xfId="28314"/>
    <cellStyle name="Normal 5 2 3 2 7 4" xfId="28315"/>
    <cellStyle name="Normal 5 2 3 2 7 4 2" xfId="28316"/>
    <cellStyle name="Normal 5 2 3 2 7 5" xfId="28317"/>
    <cellStyle name="Normal 5 2 3 2 8" xfId="28318"/>
    <cellStyle name="Normal 5 2 3 2 8 2" xfId="28319"/>
    <cellStyle name="Normal 5 2 3 2 8 2 2" xfId="28320"/>
    <cellStyle name="Normal 5 2 3 2 8 2 2 2" xfId="28321"/>
    <cellStyle name="Normal 5 2 3 2 8 2 3" xfId="28322"/>
    <cellStyle name="Normal 5 2 3 2 8 3" xfId="28323"/>
    <cellStyle name="Normal 5 2 3 2 8 3 2" xfId="28324"/>
    <cellStyle name="Normal 5 2 3 2 8 4" xfId="28325"/>
    <cellStyle name="Normal 5 2 3 2 9" xfId="28326"/>
    <cellStyle name="Normal 5 2 3 2 9 2" xfId="28327"/>
    <cellStyle name="Normal 5 2 3 2 9 2 2" xfId="28328"/>
    <cellStyle name="Normal 5 2 3 2 9 3" xfId="28329"/>
    <cellStyle name="Normal 5 2 3 3" xfId="28330"/>
    <cellStyle name="Normal 5 2 3 3 10" xfId="28331"/>
    <cellStyle name="Normal 5 2 3 3 10 2" xfId="28332"/>
    <cellStyle name="Normal 5 2 3 3 11" xfId="28333"/>
    <cellStyle name="Normal 5 2 3 3 12" xfId="28334"/>
    <cellStyle name="Normal 5 2 3 3 2" xfId="28335"/>
    <cellStyle name="Normal 5 2 3 3 2 10" xfId="28336"/>
    <cellStyle name="Normal 5 2 3 3 2 11" xfId="28337"/>
    <cellStyle name="Normal 5 2 3 3 2 2" xfId="28338"/>
    <cellStyle name="Normal 5 2 3 3 2 2 2" xfId="28339"/>
    <cellStyle name="Normal 5 2 3 3 2 2 2 2" xfId="28340"/>
    <cellStyle name="Normal 5 2 3 3 2 2 2 2 2" xfId="28341"/>
    <cellStyle name="Normal 5 2 3 3 2 2 2 2 2 2" xfId="28342"/>
    <cellStyle name="Normal 5 2 3 3 2 2 2 2 2 2 2" xfId="28343"/>
    <cellStyle name="Normal 5 2 3 3 2 2 2 2 2 3" xfId="28344"/>
    <cellStyle name="Normal 5 2 3 3 2 2 2 2 3" xfId="28345"/>
    <cellStyle name="Normal 5 2 3 3 2 2 2 2 3 2" xfId="28346"/>
    <cellStyle name="Normal 5 2 3 3 2 2 2 2 4" xfId="28347"/>
    <cellStyle name="Normal 5 2 3 3 2 2 2 3" xfId="28348"/>
    <cellStyle name="Normal 5 2 3 3 2 2 2 3 2" xfId="28349"/>
    <cellStyle name="Normal 5 2 3 3 2 2 2 3 2 2" xfId="28350"/>
    <cellStyle name="Normal 5 2 3 3 2 2 2 3 3" xfId="28351"/>
    <cellStyle name="Normal 5 2 3 3 2 2 2 4" xfId="28352"/>
    <cellStyle name="Normal 5 2 3 3 2 2 2 4 2" xfId="28353"/>
    <cellStyle name="Normal 5 2 3 3 2 2 2 5" xfId="28354"/>
    <cellStyle name="Normal 5 2 3 3 2 2 3" xfId="28355"/>
    <cellStyle name="Normal 5 2 3 3 2 2 3 2" xfId="28356"/>
    <cellStyle name="Normal 5 2 3 3 2 2 3 2 2" xfId="28357"/>
    <cellStyle name="Normal 5 2 3 3 2 2 3 2 2 2" xfId="28358"/>
    <cellStyle name="Normal 5 2 3 3 2 2 3 2 2 2 2" xfId="28359"/>
    <cellStyle name="Normal 5 2 3 3 2 2 3 2 2 3" xfId="28360"/>
    <cellStyle name="Normal 5 2 3 3 2 2 3 2 3" xfId="28361"/>
    <cellStyle name="Normal 5 2 3 3 2 2 3 2 3 2" xfId="28362"/>
    <cellStyle name="Normal 5 2 3 3 2 2 3 2 4" xfId="28363"/>
    <cellStyle name="Normal 5 2 3 3 2 2 3 3" xfId="28364"/>
    <cellStyle name="Normal 5 2 3 3 2 2 3 3 2" xfId="28365"/>
    <cellStyle name="Normal 5 2 3 3 2 2 3 3 2 2" xfId="28366"/>
    <cellStyle name="Normal 5 2 3 3 2 2 3 3 3" xfId="28367"/>
    <cellStyle name="Normal 5 2 3 3 2 2 3 4" xfId="28368"/>
    <cellStyle name="Normal 5 2 3 3 2 2 3 4 2" xfId="28369"/>
    <cellStyle name="Normal 5 2 3 3 2 2 3 5" xfId="28370"/>
    <cellStyle name="Normal 5 2 3 3 2 2 4" xfId="28371"/>
    <cellStyle name="Normal 5 2 3 3 2 2 4 2" xfId="28372"/>
    <cellStyle name="Normal 5 2 3 3 2 2 4 2 2" xfId="28373"/>
    <cellStyle name="Normal 5 2 3 3 2 2 4 2 2 2" xfId="28374"/>
    <cellStyle name="Normal 5 2 3 3 2 2 4 2 3" xfId="28375"/>
    <cellStyle name="Normal 5 2 3 3 2 2 4 3" xfId="28376"/>
    <cellStyle name="Normal 5 2 3 3 2 2 4 3 2" xfId="28377"/>
    <cellStyle name="Normal 5 2 3 3 2 2 4 4" xfId="28378"/>
    <cellStyle name="Normal 5 2 3 3 2 2 5" xfId="28379"/>
    <cellStyle name="Normal 5 2 3 3 2 2 5 2" xfId="28380"/>
    <cellStyle name="Normal 5 2 3 3 2 2 5 2 2" xfId="28381"/>
    <cellStyle name="Normal 5 2 3 3 2 2 5 3" xfId="28382"/>
    <cellStyle name="Normal 5 2 3 3 2 2 6" xfId="28383"/>
    <cellStyle name="Normal 5 2 3 3 2 2 6 2" xfId="28384"/>
    <cellStyle name="Normal 5 2 3 3 2 2 7" xfId="28385"/>
    <cellStyle name="Normal 5 2 3 3 2 2 8" xfId="28386"/>
    <cellStyle name="Normal 5 2 3 3 2 3" xfId="28387"/>
    <cellStyle name="Normal 5 2 3 3 2 3 2" xfId="28388"/>
    <cellStyle name="Normal 5 2 3 3 2 3 2 2" xfId="28389"/>
    <cellStyle name="Normal 5 2 3 3 2 3 2 2 2" xfId="28390"/>
    <cellStyle name="Normal 5 2 3 3 2 3 2 2 2 2" xfId="28391"/>
    <cellStyle name="Normal 5 2 3 3 2 3 2 2 3" xfId="28392"/>
    <cellStyle name="Normal 5 2 3 3 2 3 2 3" xfId="28393"/>
    <cellStyle name="Normal 5 2 3 3 2 3 2 3 2" xfId="28394"/>
    <cellStyle name="Normal 5 2 3 3 2 3 2 4" xfId="28395"/>
    <cellStyle name="Normal 5 2 3 3 2 3 3" xfId="28396"/>
    <cellStyle name="Normal 5 2 3 3 2 3 3 2" xfId="28397"/>
    <cellStyle name="Normal 5 2 3 3 2 3 3 2 2" xfId="28398"/>
    <cellStyle name="Normal 5 2 3 3 2 3 3 3" xfId="28399"/>
    <cellStyle name="Normal 5 2 3 3 2 3 4" xfId="28400"/>
    <cellStyle name="Normal 5 2 3 3 2 3 4 2" xfId="28401"/>
    <cellStyle name="Normal 5 2 3 3 2 3 5" xfId="28402"/>
    <cellStyle name="Normal 5 2 3 3 2 4" xfId="28403"/>
    <cellStyle name="Normal 5 2 3 3 2 4 2" xfId="28404"/>
    <cellStyle name="Normal 5 2 3 3 2 4 2 2" xfId="28405"/>
    <cellStyle name="Normal 5 2 3 3 2 4 2 2 2" xfId="28406"/>
    <cellStyle name="Normal 5 2 3 3 2 4 2 2 2 2" xfId="28407"/>
    <cellStyle name="Normal 5 2 3 3 2 4 2 2 3" xfId="28408"/>
    <cellStyle name="Normal 5 2 3 3 2 4 2 3" xfId="28409"/>
    <cellStyle name="Normal 5 2 3 3 2 4 2 3 2" xfId="28410"/>
    <cellStyle name="Normal 5 2 3 3 2 4 2 4" xfId="28411"/>
    <cellStyle name="Normal 5 2 3 3 2 4 3" xfId="28412"/>
    <cellStyle name="Normal 5 2 3 3 2 4 3 2" xfId="28413"/>
    <cellStyle name="Normal 5 2 3 3 2 4 3 2 2" xfId="28414"/>
    <cellStyle name="Normal 5 2 3 3 2 4 3 3" xfId="28415"/>
    <cellStyle name="Normal 5 2 3 3 2 4 4" xfId="28416"/>
    <cellStyle name="Normal 5 2 3 3 2 4 4 2" xfId="28417"/>
    <cellStyle name="Normal 5 2 3 3 2 4 5" xfId="28418"/>
    <cellStyle name="Normal 5 2 3 3 2 5" xfId="28419"/>
    <cellStyle name="Normal 5 2 3 3 2 5 2" xfId="28420"/>
    <cellStyle name="Normal 5 2 3 3 2 5 2 2" xfId="28421"/>
    <cellStyle name="Normal 5 2 3 3 2 5 2 2 2" xfId="28422"/>
    <cellStyle name="Normal 5 2 3 3 2 5 2 2 2 2" xfId="28423"/>
    <cellStyle name="Normal 5 2 3 3 2 5 2 2 3" xfId="28424"/>
    <cellStyle name="Normal 5 2 3 3 2 5 2 3" xfId="28425"/>
    <cellStyle name="Normal 5 2 3 3 2 5 2 3 2" xfId="28426"/>
    <cellStyle name="Normal 5 2 3 3 2 5 2 4" xfId="28427"/>
    <cellStyle name="Normal 5 2 3 3 2 5 3" xfId="28428"/>
    <cellStyle name="Normal 5 2 3 3 2 5 3 2" xfId="28429"/>
    <cellStyle name="Normal 5 2 3 3 2 5 3 2 2" xfId="28430"/>
    <cellStyle name="Normal 5 2 3 3 2 5 3 3" xfId="28431"/>
    <cellStyle name="Normal 5 2 3 3 2 5 4" xfId="28432"/>
    <cellStyle name="Normal 5 2 3 3 2 5 4 2" xfId="28433"/>
    <cellStyle name="Normal 5 2 3 3 2 5 5" xfId="28434"/>
    <cellStyle name="Normal 5 2 3 3 2 6" xfId="28435"/>
    <cellStyle name="Normal 5 2 3 3 2 6 2" xfId="28436"/>
    <cellStyle name="Normal 5 2 3 3 2 6 2 2" xfId="28437"/>
    <cellStyle name="Normal 5 2 3 3 2 6 2 2 2" xfId="28438"/>
    <cellStyle name="Normal 5 2 3 3 2 6 2 3" xfId="28439"/>
    <cellStyle name="Normal 5 2 3 3 2 6 3" xfId="28440"/>
    <cellStyle name="Normal 5 2 3 3 2 6 3 2" xfId="28441"/>
    <cellStyle name="Normal 5 2 3 3 2 6 4" xfId="28442"/>
    <cellStyle name="Normal 5 2 3 3 2 7" xfId="28443"/>
    <cellStyle name="Normal 5 2 3 3 2 7 2" xfId="28444"/>
    <cellStyle name="Normal 5 2 3 3 2 7 2 2" xfId="28445"/>
    <cellStyle name="Normal 5 2 3 3 2 7 3" xfId="28446"/>
    <cellStyle name="Normal 5 2 3 3 2 8" xfId="28447"/>
    <cellStyle name="Normal 5 2 3 3 2 8 2" xfId="28448"/>
    <cellStyle name="Normal 5 2 3 3 2 9" xfId="28449"/>
    <cellStyle name="Normal 5 2 3 3 2 9 2" xfId="28450"/>
    <cellStyle name="Normal 5 2 3 3 3" xfId="28451"/>
    <cellStyle name="Normal 5 2 3 3 3 2" xfId="28452"/>
    <cellStyle name="Normal 5 2 3 3 3 2 2" xfId="28453"/>
    <cellStyle name="Normal 5 2 3 3 3 2 2 2" xfId="28454"/>
    <cellStyle name="Normal 5 2 3 3 3 2 2 2 2" xfId="28455"/>
    <cellStyle name="Normal 5 2 3 3 3 2 2 2 2 2" xfId="28456"/>
    <cellStyle name="Normal 5 2 3 3 3 2 2 2 3" xfId="28457"/>
    <cellStyle name="Normal 5 2 3 3 3 2 2 3" xfId="28458"/>
    <cellStyle name="Normal 5 2 3 3 3 2 2 3 2" xfId="28459"/>
    <cellStyle name="Normal 5 2 3 3 3 2 2 4" xfId="28460"/>
    <cellStyle name="Normal 5 2 3 3 3 2 3" xfId="28461"/>
    <cellStyle name="Normal 5 2 3 3 3 2 3 2" xfId="28462"/>
    <cellStyle name="Normal 5 2 3 3 3 2 3 2 2" xfId="28463"/>
    <cellStyle name="Normal 5 2 3 3 3 2 3 3" xfId="28464"/>
    <cellStyle name="Normal 5 2 3 3 3 2 4" xfId="28465"/>
    <cellStyle name="Normal 5 2 3 3 3 2 4 2" xfId="28466"/>
    <cellStyle name="Normal 5 2 3 3 3 2 5" xfId="28467"/>
    <cellStyle name="Normal 5 2 3 3 3 3" xfId="28468"/>
    <cellStyle name="Normal 5 2 3 3 3 3 2" xfId="28469"/>
    <cellStyle name="Normal 5 2 3 3 3 3 2 2" xfId="28470"/>
    <cellStyle name="Normal 5 2 3 3 3 3 2 2 2" xfId="28471"/>
    <cellStyle name="Normal 5 2 3 3 3 3 2 2 2 2" xfId="28472"/>
    <cellStyle name="Normal 5 2 3 3 3 3 2 2 3" xfId="28473"/>
    <cellStyle name="Normal 5 2 3 3 3 3 2 3" xfId="28474"/>
    <cellStyle name="Normal 5 2 3 3 3 3 2 3 2" xfId="28475"/>
    <cellStyle name="Normal 5 2 3 3 3 3 2 4" xfId="28476"/>
    <cellStyle name="Normal 5 2 3 3 3 3 3" xfId="28477"/>
    <cellStyle name="Normal 5 2 3 3 3 3 3 2" xfId="28478"/>
    <cellStyle name="Normal 5 2 3 3 3 3 3 2 2" xfId="28479"/>
    <cellStyle name="Normal 5 2 3 3 3 3 3 3" xfId="28480"/>
    <cellStyle name="Normal 5 2 3 3 3 3 4" xfId="28481"/>
    <cellStyle name="Normal 5 2 3 3 3 3 4 2" xfId="28482"/>
    <cellStyle name="Normal 5 2 3 3 3 3 5" xfId="28483"/>
    <cellStyle name="Normal 5 2 3 3 3 4" xfId="28484"/>
    <cellStyle name="Normal 5 2 3 3 3 4 2" xfId="28485"/>
    <cellStyle name="Normal 5 2 3 3 3 4 2 2" xfId="28486"/>
    <cellStyle name="Normal 5 2 3 3 3 4 2 2 2" xfId="28487"/>
    <cellStyle name="Normal 5 2 3 3 3 4 2 3" xfId="28488"/>
    <cellStyle name="Normal 5 2 3 3 3 4 3" xfId="28489"/>
    <cellStyle name="Normal 5 2 3 3 3 4 3 2" xfId="28490"/>
    <cellStyle name="Normal 5 2 3 3 3 4 4" xfId="28491"/>
    <cellStyle name="Normal 5 2 3 3 3 5" xfId="28492"/>
    <cellStyle name="Normal 5 2 3 3 3 5 2" xfId="28493"/>
    <cellStyle name="Normal 5 2 3 3 3 5 2 2" xfId="28494"/>
    <cellStyle name="Normal 5 2 3 3 3 5 3" xfId="28495"/>
    <cellStyle name="Normal 5 2 3 3 3 6" xfId="28496"/>
    <cellStyle name="Normal 5 2 3 3 3 6 2" xfId="28497"/>
    <cellStyle name="Normal 5 2 3 3 3 7" xfId="28498"/>
    <cellStyle name="Normal 5 2 3 3 3 8" xfId="28499"/>
    <cellStyle name="Normal 5 2 3 3 4" xfId="28500"/>
    <cellStyle name="Normal 5 2 3 3 4 2" xfId="28501"/>
    <cellStyle name="Normal 5 2 3 3 4 2 2" xfId="28502"/>
    <cellStyle name="Normal 5 2 3 3 4 2 2 2" xfId="28503"/>
    <cellStyle name="Normal 5 2 3 3 4 2 2 2 2" xfId="28504"/>
    <cellStyle name="Normal 5 2 3 3 4 2 2 3" xfId="28505"/>
    <cellStyle name="Normal 5 2 3 3 4 2 3" xfId="28506"/>
    <cellStyle name="Normal 5 2 3 3 4 2 3 2" xfId="28507"/>
    <cellStyle name="Normal 5 2 3 3 4 2 4" xfId="28508"/>
    <cellStyle name="Normal 5 2 3 3 4 3" xfId="28509"/>
    <cellStyle name="Normal 5 2 3 3 4 3 2" xfId="28510"/>
    <cellStyle name="Normal 5 2 3 3 4 3 2 2" xfId="28511"/>
    <cellStyle name="Normal 5 2 3 3 4 3 3" xfId="28512"/>
    <cellStyle name="Normal 5 2 3 3 4 4" xfId="28513"/>
    <cellStyle name="Normal 5 2 3 3 4 4 2" xfId="28514"/>
    <cellStyle name="Normal 5 2 3 3 4 5" xfId="28515"/>
    <cellStyle name="Normal 5 2 3 3 5" xfId="28516"/>
    <cellStyle name="Normal 5 2 3 3 5 2" xfId="28517"/>
    <cellStyle name="Normal 5 2 3 3 5 2 2" xfId="28518"/>
    <cellStyle name="Normal 5 2 3 3 5 2 2 2" xfId="28519"/>
    <cellStyle name="Normal 5 2 3 3 5 2 2 2 2" xfId="28520"/>
    <cellStyle name="Normal 5 2 3 3 5 2 2 3" xfId="28521"/>
    <cellStyle name="Normal 5 2 3 3 5 2 3" xfId="28522"/>
    <cellStyle name="Normal 5 2 3 3 5 2 3 2" xfId="28523"/>
    <cellStyle name="Normal 5 2 3 3 5 2 4" xfId="28524"/>
    <cellStyle name="Normal 5 2 3 3 5 3" xfId="28525"/>
    <cellStyle name="Normal 5 2 3 3 5 3 2" xfId="28526"/>
    <cellStyle name="Normal 5 2 3 3 5 3 2 2" xfId="28527"/>
    <cellStyle name="Normal 5 2 3 3 5 3 3" xfId="28528"/>
    <cellStyle name="Normal 5 2 3 3 5 4" xfId="28529"/>
    <cellStyle name="Normal 5 2 3 3 5 4 2" xfId="28530"/>
    <cellStyle name="Normal 5 2 3 3 5 5" xfId="28531"/>
    <cellStyle name="Normal 5 2 3 3 6" xfId="28532"/>
    <cellStyle name="Normal 5 2 3 3 6 2" xfId="28533"/>
    <cellStyle name="Normal 5 2 3 3 6 2 2" xfId="28534"/>
    <cellStyle name="Normal 5 2 3 3 6 2 2 2" xfId="28535"/>
    <cellStyle name="Normal 5 2 3 3 6 2 2 2 2" xfId="28536"/>
    <cellStyle name="Normal 5 2 3 3 6 2 2 3" xfId="28537"/>
    <cellStyle name="Normal 5 2 3 3 6 2 3" xfId="28538"/>
    <cellStyle name="Normal 5 2 3 3 6 2 3 2" xfId="28539"/>
    <cellStyle name="Normal 5 2 3 3 6 2 4" xfId="28540"/>
    <cellStyle name="Normal 5 2 3 3 6 3" xfId="28541"/>
    <cellStyle name="Normal 5 2 3 3 6 3 2" xfId="28542"/>
    <cellStyle name="Normal 5 2 3 3 6 3 2 2" xfId="28543"/>
    <cellStyle name="Normal 5 2 3 3 6 3 3" xfId="28544"/>
    <cellStyle name="Normal 5 2 3 3 6 4" xfId="28545"/>
    <cellStyle name="Normal 5 2 3 3 6 4 2" xfId="28546"/>
    <cellStyle name="Normal 5 2 3 3 6 5" xfId="28547"/>
    <cellStyle name="Normal 5 2 3 3 7" xfId="28548"/>
    <cellStyle name="Normal 5 2 3 3 7 2" xfId="28549"/>
    <cellStyle name="Normal 5 2 3 3 7 2 2" xfId="28550"/>
    <cellStyle name="Normal 5 2 3 3 7 2 2 2" xfId="28551"/>
    <cellStyle name="Normal 5 2 3 3 7 2 3" xfId="28552"/>
    <cellStyle name="Normal 5 2 3 3 7 3" xfId="28553"/>
    <cellStyle name="Normal 5 2 3 3 7 3 2" xfId="28554"/>
    <cellStyle name="Normal 5 2 3 3 7 4" xfId="28555"/>
    <cellStyle name="Normal 5 2 3 3 8" xfId="28556"/>
    <cellStyle name="Normal 5 2 3 3 8 2" xfId="28557"/>
    <cellStyle name="Normal 5 2 3 3 8 2 2" xfId="28558"/>
    <cellStyle name="Normal 5 2 3 3 8 3" xfId="28559"/>
    <cellStyle name="Normal 5 2 3 3 9" xfId="28560"/>
    <cellStyle name="Normal 5 2 3 3 9 2" xfId="28561"/>
    <cellStyle name="Normal 5 2 3 4" xfId="28562"/>
    <cellStyle name="Normal 5 2 3 4 10" xfId="28563"/>
    <cellStyle name="Normal 5 2 3 4 11" xfId="28564"/>
    <cellStyle name="Normal 5 2 3 4 2" xfId="28565"/>
    <cellStyle name="Normal 5 2 3 4 2 2" xfId="28566"/>
    <cellStyle name="Normal 5 2 3 4 2 2 2" xfId="28567"/>
    <cellStyle name="Normal 5 2 3 4 2 2 2 2" xfId="28568"/>
    <cellStyle name="Normal 5 2 3 4 2 2 2 2 2" xfId="28569"/>
    <cellStyle name="Normal 5 2 3 4 2 2 2 2 2 2" xfId="28570"/>
    <cellStyle name="Normal 5 2 3 4 2 2 2 2 3" xfId="28571"/>
    <cellStyle name="Normal 5 2 3 4 2 2 2 3" xfId="28572"/>
    <cellStyle name="Normal 5 2 3 4 2 2 2 3 2" xfId="28573"/>
    <cellStyle name="Normal 5 2 3 4 2 2 2 4" xfId="28574"/>
    <cellStyle name="Normal 5 2 3 4 2 2 3" xfId="28575"/>
    <cellStyle name="Normal 5 2 3 4 2 2 3 2" xfId="28576"/>
    <cellStyle name="Normal 5 2 3 4 2 2 3 2 2" xfId="28577"/>
    <cellStyle name="Normal 5 2 3 4 2 2 3 3" xfId="28578"/>
    <cellStyle name="Normal 5 2 3 4 2 2 4" xfId="28579"/>
    <cellStyle name="Normal 5 2 3 4 2 2 4 2" xfId="28580"/>
    <cellStyle name="Normal 5 2 3 4 2 2 5" xfId="28581"/>
    <cellStyle name="Normal 5 2 3 4 2 3" xfId="28582"/>
    <cellStyle name="Normal 5 2 3 4 2 3 2" xfId="28583"/>
    <cellStyle name="Normal 5 2 3 4 2 3 2 2" xfId="28584"/>
    <cellStyle name="Normal 5 2 3 4 2 3 2 2 2" xfId="28585"/>
    <cellStyle name="Normal 5 2 3 4 2 3 2 2 2 2" xfId="28586"/>
    <cellStyle name="Normal 5 2 3 4 2 3 2 2 3" xfId="28587"/>
    <cellStyle name="Normal 5 2 3 4 2 3 2 3" xfId="28588"/>
    <cellStyle name="Normal 5 2 3 4 2 3 2 3 2" xfId="28589"/>
    <cellStyle name="Normal 5 2 3 4 2 3 2 4" xfId="28590"/>
    <cellStyle name="Normal 5 2 3 4 2 3 3" xfId="28591"/>
    <cellStyle name="Normal 5 2 3 4 2 3 3 2" xfId="28592"/>
    <cellStyle name="Normal 5 2 3 4 2 3 3 2 2" xfId="28593"/>
    <cellStyle name="Normal 5 2 3 4 2 3 3 3" xfId="28594"/>
    <cellStyle name="Normal 5 2 3 4 2 3 4" xfId="28595"/>
    <cellStyle name="Normal 5 2 3 4 2 3 4 2" xfId="28596"/>
    <cellStyle name="Normal 5 2 3 4 2 3 5" xfId="28597"/>
    <cellStyle name="Normal 5 2 3 4 2 4" xfId="28598"/>
    <cellStyle name="Normal 5 2 3 4 2 4 2" xfId="28599"/>
    <cellStyle name="Normal 5 2 3 4 2 4 2 2" xfId="28600"/>
    <cellStyle name="Normal 5 2 3 4 2 4 2 2 2" xfId="28601"/>
    <cellStyle name="Normal 5 2 3 4 2 4 2 3" xfId="28602"/>
    <cellStyle name="Normal 5 2 3 4 2 4 3" xfId="28603"/>
    <cellStyle name="Normal 5 2 3 4 2 4 3 2" xfId="28604"/>
    <cellStyle name="Normal 5 2 3 4 2 4 4" xfId="28605"/>
    <cellStyle name="Normal 5 2 3 4 2 5" xfId="28606"/>
    <cellStyle name="Normal 5 2 3 4 2 5 2" xfId="28607"/>
    <cellStyle name="Normal 5 2 3 4 2 5 2 2" xfId="28608"/>
    <cellStyle name="Normal 5 2 3 4 2 5 3" xfId="28609"/>
    <cellStyle name="Normal 5 2 3 4 2 6" xfId="28610"/>
    <cellStyle name="Normal 5 2 3 4 2 6 2" xfId="28611"/>
    <cellStyle name="Normal 5 2 3 4 2 7" xfId="28612"/>
    <cellStyle name="Normal 5 2 3 4 2 8" xfId="28613"/>
    <cellStyle name="Normal 5 2 3 4 3" xfId="28614"/>
    <cellStyle name="Normal 5 2 3 4 3 2" xfId="28615"/>
    <cellStyle name="Normal 5 2 3 4 3 2 2" xfId="28616"/>
    <cellStyle name="Normal 5 2 3 4 3 2 2 2" xfId="28617"/>
    <cellStyle name="Normal 5 2 3 4 3 2 2 2 2" xfId="28618"/>
    <cellStyle name="Normal 5 2 3 4 3 2 2 3" xfId="28619"/>
    <cellStyle name="Normal 5 2 3 4 3 2 3" xfId="28620"/>
    <cellStyle name="Normal 5 2 3 4 3 2 3 2" xfId="28621"/>
    <cellStyle name="Normal 5 2 3 4 3 2 4" xfId="28622"/>
    <cellStyle name="Normal 5 2 3 4 3 3" xfId="28623"/>
    <cellStyle name="Normal 5 2 3 4 3 3 2" xfId="28624"/>
    <cellStyle name="Normal 5 2 3 4 3 3 2 2" xfId="28625"/>
    <cellStyle name="Normal 5 2 3 4 3 3 3" xfId="28626"/>
    <cellStyle name="Normal 5 2 3 4 3 4" xfId="28627"/>
    <cellStyle name="Normal 5 2 3 4 3 4 2" xfId="28628"/>
    <cellStyle name="Normal 5 2 3 4 3 5" xfId="28629"/>
    <cellStyle name="Normal 5 2 3 4 4" xfId="28630"/>
    <cellStyle name="Normal 5 2 3 4 4 2" xfId="28631"/>
    <cellStyle name="Normal 5 2 3 4 4 2 2" xfId="28632"/>
    <cellStyle name="Normal 5 2 3 4 4 2 2 2" xfId="28633"/>
    <cellStyle name="Normal 5 2 3 4 4 2 2 2 2" xfId="28634"/>
    <cellStyle name="Normal 5 2 3 4 4 2 2 3" xfId="28635"/>
    <cellStyle name="Normal 5 2 3 4 4 2 3" xfId="28636"/>
    <cellStyle name="Normal 5 2 3 4 4 2 3 2" xfId="28637"/>
    <cellStyle name="Normal 5 2 3 4 4 2 4" xfId="28638"/>
    <cellStyle name="Normal 5 2 3 4 4 3" xfId="28639"/>
    <cellStyle name="Normal 5 2 3 4 4 3 2" xfId="28640"/>
    <cellStyle name="Normal 5 2 3 4 4 3 2 2" xfId="28641"/>
    <cellStyle name="Normal 5 2 3 4 4 3 3" xfId="28642"/>
    <cellStyle name="Normal 5 2 3 4 4 4" xfId="28643"/>
    <cellStyle name="Normal 5 2 3 4 4 4 2" xfId="28644"/>
    <cellStyle name="Normal 5 2 3 4 4 5" xfId="28645"/>
    <cellStyle name="Normal 5 2 3 4 5" xfId="28646"/>
    <cellStyle name="Normal 5 2 3 4 5 2" xfId="28647"/>
    <cellStyle name="Normal 5 2 3 4 5 2 2" xfId="28648"/>
    <cellStyle name="Normal 5 2 3 4 5 2 2 2" xfId="28649"/>
    <cellStyle name="Normal 5 2 3 4 5 2 2 2 2" xfId="28650"/>
    <cellStyle name="Normal 5 2 3 4 5 2 2 3" xfId="28651"/>
    <cellStyle name="Normal 5 2 3 4 5 2 3" xfId="28652"/>
    <cellStyle name="Normal 5 2 3 4 5 2 3 2" xfId="28653"/>
    <cellStyle name="Normal 5 2 3 4 5 2 4" xfId="28654"/>
    <cellStyle name="Normal 5 2 3 4 5 3" xfId="28655"/>
    <cellStyle name="Normal 5 2 3 4 5 3 2" xfId="28656"/>
    <cellStyle name="Normal 5 2 3 4 5 3 2 2" xfId="28657"/>
    <cellStyle name="Normal 5 2 3 4 5 3 3" xfId="28658"/>
    <cellStyle name="Normal 5 2 3 4 5 4" xfId="28659"/>
    <cellStyle name="Normal 5 2 3 4 5 4 2" xfId="28660"/>
    <cellStyle name="Normal 5 2 3 4 5 5" xfId="28661"/>
    <cellStyle name="Normal 5 2 3 4 6" xfId="28662"/>
    <cellStyle name="Normal 5 2 3 4 6 2" xfId="28663"/>
    <cellStyle name="Normal 5 2 3 4 6 2 2" xfId="28664"/>
    <cellStyle name="Normal 5 2 3 4 6 2 2 2" xfId="28665"/>
    <cellStyle name="Normal 5 2 3 4 6 2 3" xfId="28666"/>
    <cellStyle name="Normal 5 2 3 4 6 3" xfId="28667"/>
    <cellStyle name="Normal 5 2 3 4 6 3 2" xfId="28668"/>
    <cellStyle name="Normal 5 2 3 4 6 4" xfId="28669"/>
    <cellStyle name="Normal 5 2 3 4 7" xfId="28670"/>
    <cellStyle name="Normal 5 2 3 4 7 2" xfId="28671"/>
    <cellStyle name="Normal 5 2 3 4 7 2 2" xfId="28672"/>
    <cellStyle name="Normal 5 2 3 4 7 3" xfId="28673"/>
    <cellStyle name="Normal 5 2 3 4 8" xfId="28674"/>
    <cellStyle name="Normal 5 2 3 4 8 2" xfId="28675"/>
    <cellStyle name="Normal 5 2 3 4 9" xfId="28676"/>
    <cellStyle name="Normal 5 2 3 4 9 2" xfId="28677"/>
    <cellStyle name="Normal 5 2 3 5" xfId="28678"/>
    <cellStyle name="Normal 5 2 3 5 10" xfId="28679"/>
    <cellStyle name="Normal 5 2 3 5 11" xfId="28680"/>
    <cellStyle name="Normal 5 2 3 5 2" xfId="28681"/>
    <cellStyle name="Normal 5 2 3 5 2 2" xfId="28682"/>
    <cellStyle name="Normal 5 2 3 5 2 2 2" xfId="28683"/>
    <cellStyle name="Normal 5 2 3 5 2 2 2 2" xfId="28684"/>
    <cellStyle name="Normal 5 2 3 5 2 2 2 2 2" xfId="28685"/>
    <cellStyle name="Normal 5 2 3 5 2 2 2 2 2 2" xfId="28686"/>
    <cellStyle name="Normal 5 2 3 5 2 2 2 2 3" xfId="28687"/>
    <cellStyle name="Normal 5 2 3 5 2 2 2 3" xfId="28688"/>
    <cellStyle name="Normal 5 2 3 5 2 2 2 3 2" xfId="28689"/>
    <cellStyle name="Normal 5 2 3 5 2 2 2 4" xfId="28690"/>
    <cellStyle name="Normal 5 2 3 5 2 2 3" xfId="28691"/>
    <cellStyle name="Normal 5 2 3 5 2 2 3 2" xfId="28692"/>
    <cellStyle name="Normal 5 2 3 5 2 2 3 2 2" xfId="28693"/>
    <cellStyle name="Normal 5 2 3 5 2 2 3 3" xfId="28694"/>
    <cellStyle name="Normal 5 2 3 5 2 2 4" xfId="28695"/>
    <cellStyle name="Normal 5 2 3 5 2 2 4 2" xfId="28696"/>
    <cellStyle name="Normal 5 2 3 5 2 2 5" xfId="28697"/>
    <cellStyle name="Normal 5 2 3 5 2 3" xfId="28698"/>
    <cellStyle name="Normal 5 2 3 5 2 3 2" xfId="28699"/>
    <cellStyle name="Normal 5 2 3 5 2 3 2 2" xfId="28700"/>
    <cellStyle name="Normal 5 2 3 5 2 3 2 2 2" xfId="28701"/>
    <cellStyle name="Normal 5 2 3 5 2 3 2 2 2 2" xfId="28702"/>
    <cellStyle name="Normal 5 2 3 5 2 3 2 2 3" xfId="28703"/>
    <cellStyle name="Normal 5 2 3 5 2 3 2 3" xfId="28704"/>
    <cellStyle name="Normal 5 2 3 5 2 3 2 3 2" xfId="28705"/>
    <cellStyle name="Normal 5 2 3 5 2 3 2 4" xfId="28706"/>
    <cellStyle name="Normal 5 2 3 5 2 3 3" xfId="28707"/>
    <cellStyle name="Normal 5 2 3 5 2 3 3 2" xfId="28708"/>
    <cellStyle name="Normal 5 2 3 5 2 3 3 2 2" xfId="28709"/>
    <cellStyle name="Normal 5 2 3 5 2 3 3 3" xfId="28710"/>
    <cellStyle name="Normal 5 2 3 5 2 3 4" xfId="28711"/>
    <cellStyle name="Normal 5 2 3 5 2 3 4 2" xfId="28712"/>
    <cellStyle name="Normal 5 2 3 5 2 3 5" xfId="28713"/>
    <cellStyle name="Normal 5 2 3 5 2 4" xfId="28714"/>
    <cellStyle name="Normal 5 2 3 5 2 4 2" xfId="28715"/>
    <cellStyle name="Normal 5 2 3 5 2 4 2 2" xfId="28716"/>
    <cellStyle name="Normal 5 2 3 5 2 4 2 2 2" xfId="28717"/>
    <cellStyle name="Normal 5 2 3 5 2 4 2 3" xfId="28718"/>
    <cellStyle name="Normal 5 2 3 5 2 4 3" xfId="28719"/>
    <cellStyle name="Normal 5 2 3 5 2 4 3 2" xfId="28720"/>
    <cellStyle name="Normal 5 2 3 5 2 4 4" xfId="28721"/>
    <cellStyle name="Normal 5 2 3 5 2 5" xfId="28722"/>
    <cellStyle name="Normal 5 2 3 5 2 5 2" xfId="28723"/>
    <cellStyle name="Normal 5 2 3 5 2 5 2 2" xfId="28724"/>
    <cellStyle name="Normal 5 2 3 5 2 5 3" xfId="28725"/>
    <cellStyle name="Normal 5 2 3 5 2 6" xfId="28726"/>
    <cellStyle name="Normal 5 2 3 5 2 6 2" xfId="28727"/>
    <cellStyle name="Normal 5 2 3 5 2 7" xfId="28728"/>
    <cellStyle name="Normal 5 2 3 5 2 8" xfId="28729"/>
    <cellStyle name="Normal 5 2 3 5 3" xfId="28730"/>
    <cellStyle name="Normal 5 2 3 5 3 2" xfId="28731"/>
    <cellStyle name="Normal 5 2 3 5 3 2 2" xfId="28732"/>
    <cellStyle name="Normal 5 2 3 5 3 2 2 2" xfId="28733"/>
    <cellStyle name="Normal 5 2 3 5 3 2 2 2 2" xfId="28734"/>
    <cellStyle name="Normal 5 2 3 5 3 2 2 3" xfId="28735"/>
    <cellStyle name="Normal 5 2 3 5 3 2 3" xfId="28736"/>
    <cellStyle name="Normal 5 2 3 5 3 2 3 2" xfId="28737"/>
    <cellStyle name="Normal 5 2 3 5 3 2 4" xfId="28738"/>
    <cellStyle name="Normal 5 2 3 5 3 3" xfId="28739"/>
    <cellStyle name="Normal 5 2 3 5 3 3 2" xfId="28740"/>
    <cellStyle name="Normal 5 2 3 5 3 3 2 2" xfId="28741"/>
    <cellStyle name="Normal 5 2 3 5 3 3 3" xfId="28742"/>
    <cellStyle name="Normal 5 2 3 5 3 4" xfId="28743"/>
    <cellStyle name="Normal 5 2 3 5 3 4 2" xfId="28744"/>
    <cellStyle name="Normal 5 2 3 5 3 5" xfId="28745"/>
    <cellStyle name="Normal 5 2 3 5 4" xfId="28746"/>
    <cellStyle name="Normal 5 2 3 5 4 2" xfId="28747"/>
    <cellStyle name="Normal 5 2 3 5 4 2 2" xfId="28748"/>
    <cellStyle name="Normal 5 2 3 5 4 2 2 2" xfId="28749"/>
    <cellStyle name="Normal 5 2 3 5 4 2 2 2 2" xfId="28750"/>
    <cellStyle name="Normal 5 2 3 5 4 2 2 3" xfId="28751"/>
    <cellStyle name="Normal 5 2 3 5 4 2 3" xfId="28752"/>
    <cellStyle name="Normal 5 2 3 5 4 2 3 2" xfId="28753"/>
    <cellStyle name="Normal 5 2 3 5 4 2 4" xfId="28754"/>
    <cellStyle name="Normal 5 2 3 5 4 3" xfId="28755"/>
    <cellStyle name="Normal 5 2 3 5 4 3 2" xfId="28756"/>
    <cellStyle name="Normal 5 2 3 5 4 3 2 2" xfId="28757"/>
    <cellStyle name="Normal 5 2 3 5 4 3 3" xfId="28758"/>
    <cellStyle name="Normal 5 2 3 5 4 4" xfId="28759"/>
    <cellStyle name="Normal 5 2 3 5 4 4 2" xfId="28760"/>
    <cellStyle name="Normal 5 2 3 5 4 5" xfId="28761"/>
    <cellStyle name="Normal 5 2 3 5 5" xfId="28762"/>
    <cellStyle name="Normal 5 2 3 5 5 2" xfId="28763"/>
    <cellStyle name="Normal 5 2 3 5 5 2 2" xfId="28764"/>
    <cellStyle name="Normal 5 2 3 5 5 2 2 2" xfId="28765"/>
    <cellStyle name="Normal 5 2 3 5 5 2 2 2 2" xfId="28766"/>
    <cellStyle name="Normal 5 2 3 5 5 2 2 3" xfId="28767"/>
    <cellStyle name="Normal 5 2 3 5 5 2 3" xfId="28768"/>
    <cellStyle name="Normal 5 2 3 5 5 2 3 2" xfId="28769"/>
    <cellStyle name="Normal 5 2 3 5 5 2 4" xfId="28770"/>
    <cellStyle name="Normal 5 2 3 5 5 3" xfId="28771"/>
    <cellStyle name="Normal 5 2 3 5 5 3 2" xfId="28772"/>
    <cellStyle name="Normal 5 2 3 5 5 3 2 2" xfId="28773"/>
    <cellStyle name="Normal 5 2 3 5 5 3 3" xfId="28774"/>
    <cellStyle name="Normal 5 2 3 5 5 4" xfId="28775"/>
    <cellStyle name="Normal 5 2 3 5 5 4 2" xfId="28776"/>
    <cellStyle name="Normal 5 2 3 5 5 5" xfId="28777"/>
    <cellStyle name="Normal 5 2 3 5 6" xfId="28778"/>
    <cellStyle name="Normal 5 2 3 5 6 2" xfId="28779"/>
    <cellStyle name="Normal 5 2 3 5 6 2 2" xfId="28780"/>
    <cellStyle name="Normal 5 2 3 5 6 2 2 2" xfId="28781"/>
    <cellStyle name="Normal 5 2 3 5 6 2 3" xfId="28782"/>
    <cellStyle name="Normal 5 2 3 5 6 3" xfId="28783"/>
    <cellStyle name="Normal 5 2 3 5 6 3 2" xfId="28784"/>
    <cellStyle name="Normal 5 2 3 5 6 4" xfId="28785"/>
    <cellStyle name="Normal 5 2 3 5 7" xfId="28786"/>
    <cellStyle name="Normal 5 2 3 5 7 2" xfId="28787"/>
    <cellStyle name="Normal 5 2 3 5 7 2 2" xfId="28788"/>
    <cellStyle name="Normal 5 2 3 5 7 3" xfId="28789"/>
    <cellStyle name="Normal 5 2 3 5 8" xfId="28790"/>
    <cellStyle name="Normal 5 2 3 5 8 2" xfId="28791"/>
    <cellStyle name="Normal 5 2 3 5 9" xfId="28792"/>
    <cellStyle name="Normal 5 2 3 5 9 2" xfId="28793"/>
    <cellStyle name="Normal 5 2 3 6" xfId="28794"/>
    <cellStyle name="Normal 5 2 3 6 2" xfId="28795"/>
    <cellStyle name="Normal 5 2 3 6 2 2" xfId="28796"/>
    <cellStyle name="Normal 5 2 3 6 2 2 2" xfId="28797"/>
    <cellStyle name="Normal 5 2 3 6 2 2 2 2" xfId="28798"/>
    <cellStyle name="Normal 5 2 3 6 2 2 2 2 2" xfId="28799"/>
    <cellStyle name="Normal 5 2 3 6 2 2 2 3" xfId="28800"/>
    <cellStyle name="Normal 5 2 3 6 2 2 3" xfId="28801"/>
    <cellStyle name="Normal 5 2 3 6 2 2 3 2" xfId="28802"/>
    <cellStyle name="Normal 5 2 3 6 2 2 4" xfId="28803"/>
    <cellStyle name="Normal 5 2 3 6 2 3" xfId="28804"/>
    <cellStyle name="Normal 5 2 3 6 2 3 2" xfId="28805"/>
    <cellStyle name="Normal 5 2 3 6 2 3 2 2" xfId="28806"/>
    <cellStyle name="Normal 5 2 3 6 2 3 3" xfId="28807"/>
    <cellStyle name="Normal 5 2 3 6 2 4" xfId="28808"/>
    <cellStyle name="Normal 5 2 3 6 2 4 2" xfId="28809"/>
    <cellStyle name="Normal 5 2 3 6 2 5" xfId="28810"/>
    <cellStyle name="Normal 5 2 3 6 3" xfId="28811"/>
    <cellStyle name="Normal 5 2 3 6 3 2" xfId="28812"/>
    <cellStyle name="Normal 5 2 3 6 3 2 2" xfId="28813"/>
    <cellStyle name="Normal 5 2 3 6 3 2 2 2" xfId="28814"/>
    <cellStyle name="Normal 5 2 3 6 3 2 2 2 2" xfId="28815"/>
    <cellStyle name="Normal 5 2 3 6 3 2 2 3" xfId="28816"/>
    <cellStyle name="Normal 5 2 3 6 3 2 3" xfId="28817"/>
    <cellStyle name="Normal 5 2 3 6 3 2 3 2" xfId="28818"/>
    <cellStyle name="Normal 5 2 3 6 3 2 4" xfId="28819"/>
    <cellStyle name="Normal 5 2 3 6 3 3" xfId="28820"/>
    <cellStyle name="Normal 5 2 3 6 3 3 2" xfId="28821"/>
    <cellStyle name="Normal 5 2 3 6 3 3 2 2" xfId="28822"/>
    <cellStyle name="Normal 5 2 3 6 3 3 3" xfId="28823"/>
    <cellStyle name="Normal 5 2 3 6 3 4" xfId="28824"/>
    <cellStyle name="Normal 5 2 3 6 3 4 2" xfId="28825"/>
    <cellStyle name="Normal 5 2 3 6 3 5" xfId="28826"/>
    <cellStyle name="Normal 5 2 3 6 4" xfId="28827"/>
    <cellStyle name="Normal 5 2 3 6 4 2" xfId="28828"/>
    <cellStyle name="Normal 5 2 3 6 4 2 2" xfId="28829"/>
    <cellStyle name="Normal 5 2 3 6 4 2 2 2" xfId="28830"/>
    <cellStyle name="Normal 5 2 3 6 4 2 3" xfId="28831"/>
    <cellStyle name="Normal 5 2 3 6 4 3" xfId="28832"/>
    <cellStyle name="Normal 5 2 3 6 4 3 2" xfId="28833"/>
    <cellStyle name="Normal 5 2 3 6 4 4" xfId="28834"/>
    <cellStyle name="Normal 5 2 3 6 5" xfId="28835"/>
    <cellStyle name="Normal 5 2 3 6 5 2" xfId="28836"/>
    <cellStyle name="Normal 5 2 3 6 5 2 2" xfId="28837"/>
    <cellStyle name="Normal 5 2 3 6 5 3" xfId="28838"/>
    <cellStyle name="Normal 5 2 3 6 6" xfId="28839"/>
    <cellStyle name="Normal 5 2 3 6 6 2" xfId="28840"/>
    <cellStyle name="Normal 5 2 3 6 7" xfId="28841"/>
    <cellStyle name="Normal 5 2 3 6 8" xfId="28842"/>
    <cellStyle name="Normal 5 2 3 7" xfId="28843"/>
    <cellStyle name="Normal 5 2 3 7 2" xfId="28844"/>
    <cellStyle name="Normal 5 2 3 7 2 2" xfId="28845"/>
    <cellStyle name="Normal 5 2 3 7 2 2 2" xfId="28846"/>
    <cellStyle name="Normal 5 2 3 7 2 2 2 2" xfId="28847"/>
    <cellStyle name="Normal 5 2 3 7 2 2 3" xfId="28848"/>
    <cellStyle name="Normal 5 2 3 7 2 3" xfId="28849"/>
    <cellStyle name="Normal 5 2 3 7 2 3 2" xfId="28850"/>
    <cellStyle name="Normal 5 2 3 7 2 4" xfId="28851"/>
    <cellStyle name="Normal 5 2 3 7 3" xfId="28852"/>
    <cellStyle name="Normal 5 2 3 7 3 2" xfId="28853"/>
    <cellStyle name="Normal 5 2 3 7 3 2 2" xfId="28854"/>
    <cellStyle name="Normal 5 2 3 7 3 3" xfId="28855"/>
    <cellStyle name="Normal 5 2 3 7 4" xfId="28856"/>
    <cellStyle name="Normal 5 2 3 7 4 2" xfId="28857"/>
    <cellStyle name="Normal 5 2 3 7 5" xfId="28858"/>
    <cellStyle name="Normal 5 2 3 8" xfId="28859"/>
    <cellStyle name="Normal 5 2 3 8 2" xfId="28860"/>
    <cellStyle name="Normal 5 2 3 8 2 2" xfId="28861"/>
    <cellStyle name="Normal 5 2 3 8 2 2 2" xfId="28862"/>
    <cellStyle name="Normal 5 2 3 8 2 2 2 2" xfId="28863"/>
    <cellStyle name="Normal 5 2 3 8 2 2 3" xfId="28864"/>
    <cellStyle name="Normal 5 2 3 8 2 3" xfId="28865"/>
    <cellStyle name="Normal 5 2 3 8 2 3 2" xfId="28866"/>
    <cellStyle name="Normal 5 2 3 8 2 4" xfId="28867"/>
    <cellStyle name="Normal 5 2 3 8 3" xfId="28868"/>
    <cellStyle name="Normal 5 2 3 8 3 2" xfId="28869"/>
    <cellStyle name="Normal 5 2 3 8 3 2 2" xfId="28870"/>
    <cellStyle name="Normal 5 2 3 8 3 3" xfId="28871"/>
    <cellStyle name="Normal 5 2 3 8 4" xfId="28872"/>
    <cellStyle name="Normal 5 2 3 8 4 2" xfId="28873"/>
    <cellStyle name="Normal 5 2 3 8 5" xfId="28874"/>
    <cellStyle name="Normal 5 2 3 9" xfId="28875"/>
    <cellStyle name="Normal 5 2 3 9 2" xfId="28876"/>
    <cellStyle name="Normal 5 2 3 9 2 2" xfId="28877"/>
    <cellStyle name="Normal 5 2 3 9 2 2 2" xfId="28878"/>
    <cellStyle name="Normal 5 2 3 9 2 2 2 2" xfId="28879"/>
    <cellStyle name="Normal 5 2 3 9 2 2 3" xfId="28880"/>
    <cellStyle name="Normal 5 2 3 9 2 3" xfId="28881"/>
    <cellStyle name="Normal 5 2 3 9 2 3 2" xfId="28882"/>
    <cellStyle name="Normal 5 2 3 9 2 4" xfId="28883"/>
    <cellStyle name="Normal 5 2 3 9 3" xfId="28884"/>
    <cellStyle name="Normal 5 2 3 9 3 2" xfId="28885"/>
    <cellStyle name="Normal 5 2 3 9 3 2 2" xfId="28886"/>
    <cellStyle name="Normal 5 2 3 9 3 3" xfId="28887"/>
    <cellStyle name="Normal 5 2 3 9 4" xfId="28888"/>
    <cellStyle name="Normal 5 2 3 9 4 2" xfId="28889"/>
    <cellStyle name="Normal 5 2 3 9 5" xfId="28890"/>
    <cellStyle name="Normal 5 2 4" xfId="28891"/>
    <cellStyle name="Normal 5 2 4 10" xfId="28892"/>
    <cellStyle name="Normal 5 2 4 10 2" xfId="28893"/>
    <cellStyle name="Normal 5 2 4 11" xfId="28894"/>
    <cellStyle name="Normal 5 2 4 11 2" xfId="28895"/>
    <cellStyle name="Normal 5 2 4 12" xfId="28896"/>
    <cellStyle name="Normal 5 2 4 13" xfId="28897"/>
    <cellStyle name="Normal 5 2 4 2" xfId="28898"/>
    <cellStyle name="Normal 5 2 4 2 10" xfId="28899"/>
    <cellStyle name="Normal 5 2 4 2 11" xfId="28900"/>
    <cellStyle name="Normal 5 2 4 2 2" xfId="28901"/>
    <cellStyle name="Normal 5 2 4 2 2 2" xfId="28902"/>
    <cellStyle name="Normal 5 2 4 2 2 2 2" xfId="28903"/>
    <cellStyle name="Normal 5 2 4 2 2 2 2 2" xfId="28904"/>
    <cellStyle name="Normal 5 2 4 2 2 2 2 2 2" xfId="28905"/>
    <cellStyle name="Normal 5 2 4 2 2 2 2 2 2 2" xfId="28906"/>
    <cellStyle name="Normal 5 2 4 2 2 2 2 2 3" xfId="28907"/>
    <cellStyle name="Normal 5 2 4 2 2 2 2 3" xfId="28908"/>
    <cellStyle name="Normal 5 2 4 2 2 2 2 3 2" xfId="28909"/>
    <cellStyle name="Normal 5 2 4 2 2 2 2 4" xfId="28910"/>
    <cellStyle name="Normal 5 2 4 2 2 2 3" xfId="28911"/>
    <cellStyle name="Normal 5 2 4 2 2 2 3 2" xfId="28912"/>
    <cellStyle name="Normal 5 2 4 2 2 2 3 2 2" xfId="28913"/>
    <cellStyle name="Normal 5 2 4 2 2 2 3 3" xfId="28914"/>
    <cellStyle name="Normal 5 2 4 2 2 2 4" xfId="28915"/>
    <cellStyle name="Normal 5 2 4 2 2 2 4 2" xfId="28916"/>
    <cellStyle name="Normal 5 2 4 2 2 2 5" xfId="28917"/>
    <cellStyle name="Normal 5 2 4 2 2 3" xfId="28918"/>
    <cellStyle name="Normal 5 2 4 2 2 3 2" xfId="28919"/>
    <cellStyle name="Normal 5 2 4 2 2 3 2 2" xfId="28920"/>
    <cellStyle name="Normal 5 2 4 2 2 3 2 2 2" xfId="28921"/>
    <cellStyle name="Normal 5 2 4 2 2 3 2 2 2 2" xfId="28922"/>
    <cellStyle name="Normal 5 2 4 2 2 3 2 2 3" xfId="28923"/>
    <cellStyle name="Normal 5 2 4 2 2 3 2 3" xfId="28924"/>
    <cellStyle name="Normal 5 2 4 2 2 3 2 3 2" xfId="28925"/>
    <cellStyle name="Normal 5 2 4 2 2 3 2 4" xfId="28926"/>
    <cellStyle name="Normal 5 2 4 2 2 3 3" xfId="28927"/>
    <cellStyle name="Normal 5 2 4 2 2 3 3 2" xfId="28928"/>
    <cellStyle name="Normal 5 2 4 2 2 3 3 2 2" xfId="28929"/>
    <cellStyle name="Normal 5 2 4 2 2 3 3 3" xfId="28930"/>
    <cellStyle name="Normal 5 2 4 2 2 3 4" xfId="28931"/>
    <cellStyle name="Normal 5 2 4 2 2 3 4 2" xfId="28932"/>
    <cellStyle name="Normal 5 2 4 2 2 3 5" xfId="28933"/>
    <cellStyle name="Normal 5 2 4 2 2 4" xfId="28934"/>
    <cellStyle name="Normal 5 2 4 2 2 4 2" xfId="28935"/>
    <cellStyle name="Normal 5 2 4 2 2 4 2 2" xfId="28936"/>
    <cellStyle name="Normal 5 2 4 2 2 4 2 2 2" xfId="28937"/>
    <cellStyle name="Normal 5 2 4 2 2 4 2 3" xfId="28938"/>
    <cellStyle name="Normal 5 2 4 2 2 4 3" xfId="28939"/>
    <cellStyle name="Normal 5 2 4 2 2 4 3 2" xfId="28940"/>
    <cellStyle name="Normal 5 2 4 2 2 4 4" xfId="28941"/>
    <cellStyle name="Normal 5 2 4 2 2 5" xfId="28942"/>
    <cellStyle name="Normal 5 2 4 2 2 5 2" xfId="28943"/>
    <cellStyle name="Normal 5 2 4 2 2 5 2 2" xfId="28944"/>
    <cellStyle name="Normal 5 2 4 2 2 5 3" xfId="28945"/>
    <cellStyle name="Normal 5 2 4 2 2 6" xfId="28946"/>
    <cellStyle name="Normal 5 2 4 2 2 6 2" xfId="28947"/>
    <cellStyle name="Normal 5 2 4 2 2 7" xfId="28948"/>
    <cellStyle name="Normal 5 2 4 2 2 8" xfId="28949"/>
    <cellStyle name="Normal 5 2 4 2 3" xfId="28950"/>
    <cellStyle name="Normal 5 2 4 2 3 2" xfId="28951"/>
    <cellStyle name="Normal 5 2 4 2 3 2 2" xfId="28952"/>
    <cellStyle name="Normal 5 2 4 2 3 2 2 2" xfId="28953"/>
    <cellStyle name="Normal 5 2 4 2 3 2 2 2 2" xfId="28954"/>
    <cellStyle name="Normal 5 2 4 2 3 2 2 3" xfId="28955"/>
    <cellStyle name="Normal 5 2 4 2 3 2 3" xfId="28956"/>
    <cellStyle name="Normal 5 2 4 2 3 2 3 2" xfId="28957"/>
    <cellStyle name="Normal 5 2 4 2 3 2 4" xfId="28958"/>
    <cellStyle name="Normal 5 2 4 2 3 3" xfId="28959"/>
    <cellStyle name="Normal 5 2 4 2 3 3 2" xfId="28960"/>
    <cellStyle name="Normal 5 2 4 2 3 3 2 2" xfId="28961"/>
    <cellStyle name="Normal 5 2 4 2 3 3 3" xfId="28962"/>
    <cellStyle name="Normal 5 2 4 2 3 4" xfId="28963"/>
    <cellStyle name="Normal 5 2 4 2 3 4 2" xfId="28964"/>
    <cellStyle name="Normal 5 2 4 2 3 5" xfId="28965"/>
    <cellStyle name="Normal 5 2 4 2 4" xfId="28966"/>
    <cellStyle name="Normal 5 2 4 2 4 2" xfId="28967"/>
    <cellStyle name="Normal 5 2 4 2 4 2 2" xfId="28968"/>
    <cellStyle name="Normal 5 2 4 2 4 2 2 2" xfId="28969"/>
    <cellStyle name="Normal 5 2 4 2 4 2 2 2 2" xfId="28970"/>
    <cellStyle name="Normal 5 2 4 2 4 2 2 3" xfId="28971"/>
    <cellStyle name="Normal 5 2 4 2 4 2 3" xfId="28972"/>
    <cellStyle name="Normal 5 2 4 2 4 2 3 2" xfId="28973"/>
    <cellStyle name="Normal 5 2 4 2 4 2 4" xfId="28974"/>
    <cellStyle name="Normal 5 2 4 2 4 3" xfId="28975"/>
    <cellStyle name="Normal 5 2 4 2 4 3 2" xfId="28976"/>
    <cellStyle name="Normal 5 2 4 2 4 3 2 2" xfId="28977"/>
    <cellStyle name="Normal 5 2 4 2 4 3 3" xfId="28978"/>
    <cellStyle name="Normal 5 2 4 2 4 4" xfId="28979"/>
    <cellStyle name="Normal 5 2 4 2 4 4 2" xfId="28980"/>
    <cellStyle name="Normal 5 2 4 2 4 5" xfId="28981"/>
    <cellStyle name="Normal 5 2 4 2 5" xfId="28982"/>
    <cellStyle name="Normal 5 2 4 2 5 2" xfId="28983"/>
    <cellStyle name="Normal 5 2 4 2 5 2 2" xfId="28984"/>
    <cellStyle name="Normal 5 2 4 2 5 2 2 2" xfId="28985"/>
    <cellStyle name="Normal 5 2 4 2 5 2 2 2 2" xfId="28986"/>
    <cellStyle name="Normal 5 2 4 2 5 2 2 3" xfId="28987"/>
    <cellStyle name="Normal 5 2 4 2 5 2 3" xfId="28988"/>
    <cellStyle name="Normal 5 2 4 2 5 2 3 2" xfId="28989"/>
    <cellStyle name="Normal 5 2 4 2 5 2 4" xfId="28990"/>
    <cellStyle name="Normal 5 2 4 2 5 3" xfId="28991"/>
    <cellStyle name="Normal 5 2 4 2 5 3 2" xfId="28992"/>
    <cellStyle name="Normal 5 2 4 2 5 3 2 2" xfId="28993"/>
    <cellStyle name="Normal 5 2 4 2 5 3 3" xfId="28994"/>
    <cellStyle name="Normal 5 2 4 2 5 4" xfId="28995"/>
    <cellStyle name="Normal 5 2 4 2 5 4 2" xfId="28996"/>
    <cellStyle name="Normal 5 2 4 2 5 5" xfId="28997"/>
    <cellStyle name="Normal 5 2 4 2 6" xfId="28998"/>
    <cellStyle name="Normal 5 2 4 2 6 2" xfId="28999"/>
    <cellStyle name="Normal 5 2 4 2 6 2 2" xfId="29000"/>
    <cellStyle name="Normal 5 2 4 2 6 2 2 2" xfId="29001"/>
    <cellStyle name="Normal 5 2 4 2 6 2 3" xfId="29002"/>
    <cellStyle name="Normal 5 2 4 2 6 3" xfId="29003"/>
    <cellStyle name="Normal 5 2 4 2 6 3 2" xfId="29004"/>
    <cellStyle name="Normal 5 2 4 2 6 4" xfId="29005"/>
    <cellStyle name="Normal 5 2 4 2 7" xfId="29006"/>
    <cellStyle name="Normal 5 2 4 2 7 2" xfId="29007"/>
    <cellStyle name="Normal 5 2 4 2 7 2 2" xfId="29008"/>
    <cellStyle name="Normal 5 2 4 2 7 3" xfId="29009"/>
    <cellStyle name="Normal 5 2 4 2 8" xfId="29010"/>
    <cellStyle name="Normal 5 2 4 2 8 2" xfId="29011"/>
    <cellStyle name="Normal 5 2 4 2 9" xfId="29012"/>
    <cellStyle name="Normal 5 2 4 2 9 2" xfId="29013"/>
    <cellStyle name="Normal 5 2 4 3" xfId="29014"/>
    <cellStyle name="Normal 5 2 4 3 10" xfId="29015"/>
    <cellStyle name="Normal 5 2 4 3 11" xfId="29016"/>
    <cellStyle name="Normal 5 2 4 3 2" xfId="29017"/>
    <cellStyle name="Normal 5 2 4 3 2 2" xfId="29018"/>
    <cellStyle name="Normal 5 2 4 3 2 2 2" xfId="29019"/>
    <cellStyle name="Normal 5 2 4 3 2 2 2 2" xfId="29020"/>
    <cellStyle name="Normal 5 2 4 3 2 2 2 2 2" xfId="29021"/>
    <cellStyle name="Normal 5 2 4 3 2 2 2 2 2 2" xfId="29022"/>
    <cellStyle name="Normal 5 2 4 3 2 2 2 2 3" xfId="29023"/>
    <cellStyle name="Normal 5 2 4 3 2 2 2 3" xfId="29024"/>
    <cellStyle name="Normal 5 2 4 3 2 2 2 3 2" xfId="29025"/>
    <cellStyle name="Normal 5 2 4 3 2 2 2 4" xfId="29026"/>
    <cellStyle name="Normal 5 2 4 3 2 2 3" xfId="29027"/>
    <cellStyle name="Normal 5 2 4 3 2 2 3 2" xfId="29028"/>
    <cellStyle name="Normal 5 2 4 3 2 2 3 2 2" xfId="29029"/>
    <cellStyle name="Normal 5 2 4 3 2 2 3 3" xfId="29030"/>
    <cellStyle name="Normal 5 2 4 3 2 2 4" xfId="29031"/>
    <cellStyle name="Normal 5 2 4 3 2 2 4 2" xfId="29032"/>
    <cellStyle name="Normal 5 2 4 3 2 2 5" xfId="29033"/>
    <cellStyle name="Normal 5 2 4 3 2 3" xfId="29034"/>
    <cellStyle name="Normal 5 2 4 3 2 3 2" xfId="29035"/>
    <cellStyle name="Normal 5 2 4 3 2 3 2 2" xfId="29036"/>
    <cellStyle name="Normal 5 2 4 3 2 3 2 2 2" xfId="29037"/>
    <cellStyle name="Normal 5 2 4 3 2 3 2 2 2 2" xfId="29038"/>
    <cellStyle name="Normal 5 2 4 3 2 3 2 2 3" xfId="29039"/>
    <cellStyle name="Normal 5 2 4 3 2 3 2 3" xfId="29040"/>
    <cellStyle name="Normal 5 2 4 3 2 3 2 3 2" xfId="29041"/>
    <cellStyle name="Normal 5 2 4 3 2 3 2 4" xfId="29042"/>
    <cellStyle name="Normal 5 2 4 3 2 3 3" xfId="29043"/>
    <cellStyle name="Normal 5 2 4 3 2 3 3 2" xfId="29044"/>
    <cellStyle name="Normal 5 2 4 3 2 3 3 2 2" xfId="29045"/>
    <cellStyle name="Normal 5 2 4 3 2 3 3 3" xfId="29046"/>
    <cellStyle name="Normal 5 2 4 3 2 3 4" xfId="29047"/>
    <cellStyle name="Normal 5 2 4 3 2 3 4 2" xfId="29048"/>
    <cellStyle name="Normal 5 2 4 3 2 3 5" xfId="29049"/>
    <cellStyle name="Normal 5 2 4 3 2 4" xfId="29050"/>
    <cellStyle name="Normal 5 2 4 3 2 4 2" xfId="29051"/>
    <cellStyle name="Normal 5 2 4 3 2 4 2 2" xfId="29052"/>
    <cellStyle name="Normal 5 2 4 3 2 4 2 2 2" xfId="29053"/>
    <cellStyle name="Normal 5 2 4 3 2 4 2 3" xfId="29054"/>
    <cellStyle name="Normal 5 2 4 3 2 4 3" xfId="29055"/>
    <cellStyle name="Normal 5 2 4 3 2 4 3 2" xfId="29056"/>
    <cellStyle name="Normal 5 2 4 3 2 4 4" xfId="29057"/>
    <cellStyle name="Normal 5 2 4 3 2 5" xfId="29058"/>
    <cellStyle name="Normal 5 2 4 3 2 5 2" xfId="29059"/>
    <cellStyle name="Normal 5 2 4 3 2 5 2 2" xfId="29060"/>
    <cellStyle name="Normal 5 2 4 3 2 5 3" xfId="29061"/>
    <cellStyle name="Normal 5 2 4 3 2 6" xfId="29062"/>
    <cellStyle name="Normal 5 2 4 3 2 6 2" xfId="29063"/>
    <cellStyle name="Normal 5 2 4 3 2 7" xfId="29064"/>
    <cellStyle name="Normal 5 2 4 3 2 8" xfId="29065"/>
    <cellStyle name="Normal 5 2 4 3 3" xfId="29066"/>
    <cellStyle name="Normal 5 2 4 3 3 2" xfId="29067"/>
    <cellStyle name="Normal 5 2 4 3 3 2 2" xfId="29068"/>
    <cellStyle name="Normal 5 2 4 3 3 2 2 2" xfId="29069"/>
    <cellStyle name="Normal 5 2 4 3 3 2 2 2 2" xfId="29070"/>
    <cellStyle name="Normal 5 2 4 3 3 2 2 3" xfId="29071"/>
    <cellStyle name="Normal 5 2 4 3 3 2 3" xfId="29072"/>
    <cellStyle name="Normal 5 2 4 3 3 2 3 2" xfId="29073"/>
    <cellStyle name="Normal 5 2 4 3 3 2 4" xfId="29074"/>
    <cellStyle name="Normal 5 2 4 3 3 3" xfId="29075"/>
    <cellStyle name="Normal 5 2 4 3 3 3 2" xfId="29076"/>
    <cellStyle name="Normal 5 2 4 3 3 3 2 2" xfId="29077"/>
    <cellStyle name="Normal 5 2 4 3 3 3 3" xfId="29078"/>
    <cellStyle name="Normal 5 2 4 3 3 4" xfId="29079"/>
    <cellStyle name="Normal 5 2 4 3 3 4 2" xfId="29080"/>
    <cellStyle name="Normal 5 2 4 3 3 5" xfId="29081"/>
    <cellStyle name="Normal 5 2 4 3 4" xfId="29082"/>
    <cellStyle name="Normal 5 2 4 3 4 2" xfId="29083"/>
    <cellStyle name="Normal 5 2 4 3 4 2 2" xfId="29084"/>
    <cellStyle name="Normal 5 2 4 3 4 2 2 2" xfId="29085"/>
    <cellStyle name="Normal 5 2 4 3 4 2 2 2 2" xfId="29086"/>
    <cellStyle name="Normal 5 2 4 3 4 2 2 3" xfId="29087"/>
    <cellStyle name="Normal 5 2 4 3 4 2 3" xfId="29088"/>
    <cellStyle name="Normal 5 2 4 3 4 2 3 2" xfId="29089"/>
    <cellStyle name="Normal 5 2 4 3 4 2 4" xfId="29090"/>
    <cellStyle name="Normal 5 2 4 3 4 3" xfId="29091"/>
    <cellStyle name="Normal 5 2 4 3 4 3 2" xfId="29092"/>
    <cellStyle name="Normal 5 2 4 3 4 3 2 2" xfId="29093"/>
    <cellStyle name="Normal 5 2 4 3 4 3 3" xfId="29094"/>
    <cellStyle name="Normal 5 2 4 3 4 4" xfId="29095"/>
    <cellStyle name="Normal 5 2 4 3 4 4 2" xfId="29096"/>
    <cellStyle name="Normal 5 2 4 3 4 5" xfId="29097"/>
    <cellStyle name="Normal 5 2 4 3 5" xfId="29098"/>
    <cellStyle name="Normal 5 2 4 3 5 2" xfId="29099"/>
    <cellStyle name="Normal 5 2 4 3 5 2 2" xfId="29100"/>
    <cellStyle name="Normal 5 2 4 3 5 2 2 2" xfId="29101"/>
    <cellStyle name="Normal 5 2 4 3 5 2 2 2 2" xfId="29102"/>
    <cellStyle name="Normal 5 2 4 3 5 2 2 3" xfId="29103"/>
    <cellStyle name="Normal 5 2 4 3 5 2 3" xfId="29104"/>
    <cellStyle name="Normal 5 2 4 3 5 2 3 2" xfId="29105"/>
    <cellStyle name="Normal 5 2 4 3 5 2 4" xfId="29106"/>
    <cellStyle name="Normal 5 2 4 3 5 3" xfId="29107"/>
    <cellStyle name="Normal 5 2 4 3 5 3 2" xfId="29108"/>
    <cellStyle name="Normal 5 2 4 3 5 3 2 2" xfId="29109"/>
    <cellStyle name="Normal 5 2 4 3 5 3 3" xfId="29110"/>
    <cellStyle name="Normal 5 2 4 3 5 4" xfId="29111"/>
    <cellStyle name="Normal 5 2 4 3 5 4 2" xfId="29112"/>
    <cellStyle name="Normal 5 2 4 3 5 5" xfId="29113"/>
    <cellStyle name="Normal 5 2 4 3 6" xfId="29114"/>
    <cellStyle name="Normal 5 2 4 3 6 2" xfId="29115"/>
    <cellStyle name="Normal 5 2 4 3 6 2 2" xfId="29116"/>
    <cellStyle name="Normal 5 2 4 3 6 2 2 2" xfId="29117"/>
    <cellStyle name="Normal 5 2 4 3 6 2 3" xfId="29118"/>
    <cellStyle name="Normal 5 2 4 3 6 3" xfId="29119"/>
    <cellStyle name="Normal 5 2 4 3 6 3 2" xfId="29120"/>
    <cellStyle name="Normal 5 2 4 3 6 4" xfId="29121"/>
    <cellStyle name="Normal 5 2 4 3 7" xfId="29122"/>
    <cellStyle name="Normal 5 2 4 3 7 2" xfId="29123"/>
    <cellStyle name="Normal 5 2 4 3 7 2 2" xfId="29124"/>
    <cellStyle name="Normal 5 2 4 3 7 3" xfId="29125"/>
    <cellStyle name="Normal 5 2 4 3 8" xfId="29126"/>
    <cellStyle name="Normal 5 2 4 3 8 2" xfId="29127"/>
    <cellStyle name="Normal 5 2 4 3 9" xfId="29128"/>
    <cellStyle name="Normal 5 2 4 3 9 2" xfId="29129"/>
    <cellStyle name="Normal 5 2 4 4" xfId="29130"/>
    <cellStyle name="Normal 5 2 4 4 2" xfId="29131"/>
    <cellStyle name="Normal 5 2 4 4 2 2" xfId="29132"/>
    <cellStyle name="Normal 5 2 4 4 2 2 2" xfId="29133"/>
    <cellStyle name="Normal 5 2 4 4 2 2 2 2" xfId="29134"/>
    <cellStyle name="Normal 5 2 4 4 2 2 2 2 2" xfId="29135"/>
    <cellStyle name="Normal 5 2 4 4 2 2 2 3" xfId="29136"/>
    <cellStyle name="Normal 5 2 4 4 2 2 3" xfId="29137"/>
    <cellStyle name="Normal 5 2 4 4 2 2 3 2" xfId="29138"/>
    <cellStyle name="Normal 5 2 4 4 2 2 4" xfId="29139"/>
    <cellStyle name="Normal 5 2 4 4 2 3" xfId="29140"/>
    <cellStyle name="Normal 5 2 4 4 2 3 2" xfId="29141"/>
    <cellStyle name="Normal 5 2 4 4 2 3 2 2" xfId="29142"/>
    <cellStyle name="Normal 5 2 4 4 2 3 3" xfId="29143"/>
    <cellStyle name="Normal 5 2 4 4 2 4" xfId="29144"/>
    <cellStyle name="Normal 5 2 4 4 2 4 2" xfId="29145"/>
    <cellStyle name="Normal 5 2 4 4 2 5" xfId="29146"/>
    <cellStyle name="Normal 5 2 4 4 3" xfId="29147"/>
    <cellStyle name="Normal 5 2 4 4 3 2" xfId="29148"/>
    <cellStyle name="Normal 5 2 4 4 3 2 2" xfId="29149"/>
    <cellStyle name="Normal 5 2 4 4 3 2 2 2" xfId="29150"/>
    <cellStyle name="Normal 5 2 4 4 3 2 2 2 2" xfId="29151"/>
    <cellStyle name="Normal 5 2 4 4 3 2 2 3" xfId="29152"/>
    <cellStyle name="Normal 5 2 4 4 3 2 3" xfId="29153"/>
    <cellStyle name="Normal 5 2 4 4 3 2 3 2" xfId="29154"/>
    <cellStyle name="Normal 5 2 4 4 3 2 4" xfId="29155"/>
    <cellStyle name="Normal 5 2 4 4 3 3" xfId="29156"/>
    <cellStyle name="Normal 5 2 4 4 3 3 2" xfId="29157"/>
    <cellStyle name="Normal 5 2 4 4 3 3 2 2" xfId="29158"/>
    <cellStyle name="Normal 5 2 4 4 3 3 3" xfId="29159"/>
    <cellStyle name="Normal 5 2 4 4 3 4" xfId="29160"/>
    <cellStyle name="Normal 5 2 4 4 3 4 2" xfId="29161"/>
    <cellStyle name="Normal 5 2 4 4 3 5" xfId="29162"/>
    <cellStyle name="Normal 5 2 4 4 4" xfId="29163"/>
    <cellStyle name="Normal 5 2 4 4 4 2" xfId="29164"/>
    <cellStyle name="Normal 5 2 4 4 4 2 2" xfId="29165"/>
    <cellStyle name="Normal 5 2 4 4 4 2 2 2" xfId="29166"/>
    <cellStyle name="Normal 5 2 4 4 4 2 3" xfId="29167"/>
    <cellStyle name="Normal 5 2 4 4 4 3" xfId="29168"/>
    <cellStyle name="Normal 5 2 4 4 4 3 2" xfId="29169"/>
    <cellStyle name="Normal 5 2 4 4 4 4" xfId="29170"/>
    <cellStyle name="Normal 5 2 4 4 5" xfId="29171"/>
    <cellStyle name="Normal 5 2 4 4 5 2" xfId="29172"/>
    <cellStyle name="Normal 5 2 4 4 5 2 2" xfId="29173"/>
    <cellStyle name="Normal 5 2 4 4 5 3" xfId="29174"/>
    <cellStyle name="Normal 5 2 4 4 6" xfId="29175"/>
    <cellStyle name="Normal 5 2 4 4 6 2" xfId="29176"/>
    <cellStyle name="Normal 5 2 4 4 7" xfId="29177"/>
    <cellStyle name="Normal 5 2 4 4 8" xfId="29178"/>
    <cellStyle name="Normal 5 2 4 5" xfId="29179"/>
    <cellStyle name="Normal 5 2 4 5 2" xfId="29180"/>
    <cellStyle name="Normal 5 2 4 5 2 2" xfId="29181"/>
    <cellStyle name="Normal 5 2 4 5 2 2 2" xfId="29182"/>
    <cellStyle name="Normal 5 2 4 5 2 2 2 2" xfId="29183"/>
    <cellStyle name="Normal 5 2 4 5 2 2 3" xfId="29184"/>
    <cellStyle name="Normal 5 2 4 5 2 3" xfId="29185"/>
    <cellStyle name="Normal 5 2 4 5 2 3 2" xfId="29186"/>
    <cellStyle name="Normal 5 2 4 5 2 4" xfId="29187"/>
    <cellStyle name="Normal 5 2 4 5 3" xfId="29188"/>
    <cellStyle name="Normal 5 2 4 5 3 2" xfId="29189"/>
    <cellStyle name="Normal 5 2 4 5 3 2 2" xfId="29190"/>
    <cellStyle name="Normal 5 2 4 5 3 3" xfId="29191"/>
    <cellStyle name="Normal 5 2 4 5 4" xfId="29192"/>
    <cellStyle name="Normal 5 2 4 5 4 2" xfId="29193"/>
    <cellStyle name="Normal 5 2 4 5 5" xfId="29194"/>
    <cellStyle name="Normal 5 2 4 6" xfId="29195"/>
    <cellStyle name="Normal 5 2 4 6 2" xfId="29196"/>
    <cellStyle name="Normal 5 2 4 6 2 2" xfId="29197"/>
    <cellStyle name="Normal 5 2 4 6 2 2 2" xfId="29198"/>
    <cellStyle name="Normal 5 2 4 6 2 2 2 2" xfId="29199"/>
    <cellStyle name="Normal 5 2 4 6 2 2 3" xfId="29200"/>
    <cellStyle name="Normal 5 2 4 6 2 3" xfId="29201"/>
    <cellStyle name="Normal 5 2 4 6 2 3 2" xfId="29202"/>
    <cellStyle name="Normal 5 2 4 6 2 4" xfId="29203"/>
    <cellStyle name="Normal 5 2 4 6 3" xfId="29204"/>
    <cellStyle name="Normal 5 2 4 6 3 2" xfId="29205"/>
    <cellStyle name="Normal 5 2 4 6 3 2 2" xfId="29206"/>
    <cellStyle name="Normal 5 2 4 6 3 3" xfId="29207"/>
    <cellStyle name="Normal 5 2 4 6 4" xfId="29208"/>
    <cellStyle name="Normal 5 2 4 6 4 2" xfId="29209"/>
    <cellStyle name="Normal 5 2 4 6 5" xfId="29210"/>
    <cellStyle name="Normal 5 2 4 7" xfId="29211"/>
    <cellStyle name="Normal 5 2 4 7 2" xfId="29212"/>
    <cellStyle name="Normal 5 2 4 7 2 2" xfId="29213"/>
    <cellStyle name="Normal 5 2 4 7 2 2 2" xfId="29214"/>
    <cellStyle name="Normal 5 2 4 7 2 2 2 2" xfId="29215"/>
    <cellStyle name="Normal 5 2 4 7 2 2 3" xfId="29216"/>
    <cellStyle name="Normal 5 2 4 7 2 3" xfId="29217"/>
    <cellStyle name="Normal 5 2 4 7 2 3 2" xfId="29218"/>
    <cellStyle name="Normal 5 2 4 7 2 4" xfId="29219"/>
    <cellStyle name="Normal 5 2 4 7 3" xfId="29220"/>
    <cellStyle name="Normal 5 2 4 7 3 2" xfId="29221"/>
    <cellStyle name="Normal 5 2 4 7 3 2 2" xfId="29222"/>
    <cellStyle name="Normal 5 2 4 7 3 3" xfId="29223"/>
    <cellStyle name="Normal 5 2 4 7 4" xfId="29224"/>
    <cellStyle name="Normal 5 2 4 7 4 2" xfId="29225"/>
    <cellStyle name="Normal 5 2 4 7 5" xfId="29226"/>
    <cellStyle name="Normal 5 2 4 8" xfId="29227"/>
    <cellStyle name="Normal 5 2 4 8 2" xfId="29228"/>
    <cellStyle name="Normal 5 2 4 8 2 2" xfId="29229"/>
    <cellStyle name="Normal 5 2 4 8 2 2 2" xfId="29230"/>
    <cellStyle name="Normal 5 2 4 8 2 3" xfId="29231"/>
    <cellStyle name="Normal 5 2 4 8 3" xfId="29232"/>
    <cellStyle name="Normal 5 2 4 8 3 2" xfId="29233"/>
    <cellStyle name="Normal 5 2 4 8 4" xfId="29234"/>
    <cellStyle name="Normal 5 2 4 9" xfId="29235"/>
    <cellStyle name="Normal 5 2 4 9 2" xfId="29236"/>
    <cellStyle name="Normal 5 2 4 9 2 2" xfId="29237"/>
    <cellStyle name="Normal 5 2 4 9 3" xfId="29238"/>
    <cellStyle name="Normal 5 2 5" xfId="29239"/>
    <cellStyle name="Normal 5 2 5 10" xfId="29240"/>
    <cellStyle name="Normal 5 2 5 10 2" xfId="29241"/>
    <cellStyle name="Normal 5 2 5 11" xfId="29242"/>
    <cellStyle name="Normal 5 2 5 11 2" xfId="29243"/>
    <cellStyle name="Normal 5 2 5 12" xfId="29244"/>
    <cellStyle name="Normal 5 2 5 13" xfId="29245"/>
    <cellStyle name="Normal 5 2 5 2" xfId="29246"/>
    <cellStyle name="Normal 5 2 5 2 10" xfId="29247"/>
    <cellStyle name="Normal 5 2 5 2 11" xfId="29248"/>
    <cellStyle name="Normal 5 2 5 2 2" xfId="29249"/>
    <cellStyle name="Normal 5 2 5 2 2 2" xfId="29250"/>
    <cellStyle name="Normal 5 2 5 2 2 2 2" xfId="29251"/>
    <cellStyle name="Normal 5 2 5 2 2 2 2 2" xfId="29252"/>
    <cellStyle name="Normal 5 2 5 2 2 2 2 2 2" xfId="29253"/>
    <cellStyle name="Normal 5 2 5 2 2 2 2 2 2 2" xfId="29254"/>
    <cellStyle name="Normal 5 2 5 2 2 2 2 2 3" xfId="29255"/>
    <cellStyle name="Normal 5 2 5 2 2 2 2 3" xfId="29256"/>
    <cellStyle name="Normal 5 2 5 2 2 2 2 3 2" xfId="29257"/>
    <cellStyle name="Normal 5 2 5 2 2 2 2 4" xfId="29258"/>
    <cellStyle name="Normal 5 2 5 2 2 2 3" xfId="29259"/>
    <cellStyle name="Normal 5 2 5 2 2 2 3 2" xfId="29260"/>
    <cellStyle name="Normal 5 2 5 2 2 2 3 2 2" xfId="29261"/>
    <cellStyle name="Normal 5 2 5 2 2 2 3 3" xfId="29262"/>
    <cellStyle name="Normal 5 2 5 2 2 2 4" xfId="29263"/>
    <cellStyle name="Normal 5 2 5 2 2 2 4 2" xfId="29264"/>
    <cellStyle name="Normal 5 2 5 2 2 2 5" xfId="29265"/>
    <cellStyle name="Normal 5 2 5 2 2 3" xfId="29266"/>
    <cellStyle name="Normal 5 2 5 2 2 3 2" xfId="29267"/>
    <cellStyle name="Normal 5 2 5 2 2 3 2 2" xfId="29268"/>
    <cellStyle name="Normal 5 2 5 2 2 3 2 2 2" xfId="29269"/>
    <cellStyle name="Normal 5 2 5 2 2 3 2 2 2 2" xfId="29270"/>
    <cellStyle name="Normal 5 2 5 2 2 3 2 2 3" xfId="29271"/>
    <cellStyle name="Normal 5 2 5 2 2 3 2 3" xfId="29272"/>
    <cellStyle name="Normal 5 2 5 2 2 3 2 3 2" xfId="29273"/>
    <cellStyle name="Normal 5 2 5 2 2 3 2 4" xfId="29274"/>
    <cellStyle name="Normal 5 2 5 2 2 3 3" xfId="29275"/>
    <cellStyle name="Normal 5 2 5 2 2 3 3 2" xfId="29276"/>
    <cellStyle name="Normal 5 2 5 2 2 3 3 2 2" xfId="29277"/>
    <cellStyle name="Normal 5 2 5 2 2 3 3 3" xfId="29278"/>
    <cellStyle name="Normal 5 2 5 2 2 3 4" xfId="29279"/>
    <cellStyle name="Normal 5 2 5 2 2 3 4 2" xfId="29280"/>
    <cellStyle name="Normal 5 2 5 2 2 3 5" xfId="29281"/>
    <cellStyle name="Normal 5 2 5 2 2 4" xfId="29282"/>
    <cellStyle name="Normal 5 2 5 2 2 4 2" xfId="29283"/>
    <cellStyle name="Normal 5 2 5 2 2 4 2 2" xfId="29284"/>
    <cellStyle name="Normal 5 2 5 2 2 4 2 2 2" xfId="29285"/>
    <cellStyle name="Normal 5 2 5 2 2 4 2 3" xfId="29286"/>
    <cellStyle name="Normal 5 2 5 2 2 4 3" xfId="29287"/>
    <cellStyle name="Normal 5 2 5 2 2 4 3 2" xfId="29288"/>
    <cellStyle name="Normal 5 2 5 2 2 4 4" xfId="29289"/>
    <cellStyle name="Normal 5 2 5 2 2 5" xfId="29290"/>
    <cellStyle name="Normal 5 2 5 2 2 5 2" xfId="29291"/>
    <cellStyle name="Normal 5 2 5 2 2 5 2 2" xfId="29292"/>
    <cellStyle name="Normal 5 2 5 2 2 5 3" xfId="29293"/>
    <cellStyle name="Normal 5 2 5 2 2 6" xfId="29294"/>
    <cellStyle name="Normal 5 2 5 2 2 6 2" xfId="29295"/>
    <cellStyle name="Normal 5 2 5 2 2 7" xfId="29296"/>
    <cellStyle name="Normal 5 2 5 2 2 8" xfId="29297"/>
    <cellStyle name="Normal 5 2 5 2 3" xfId="29298"/>
    <cellStyle name="Normal 5 2 5 2 3 2" xfId="29299"/>
    <cellStyle name="Normal 5 2 5 2 3 2 2" xfId="29300"/>
    <cellStyle name="Normal 5 2 5 2 3 2 2 2" xfId="29301"/>
    <cellStyle name="Normal 5 2 5 2 3 2 2 2 2" xfId="29302"/>
    <cellStyle name="Normal 5 2 5 2 3 2 2 3" xfId="29303"/>
    <cellStyle name="Normal 5 2 5 2 3 2 3" xfId="29304"/>
    <cellStyle name="Normal 5 2 5 2 3 2 3 2" xfId="29305"/>
    <cellStyle name="Normal 5 2 5 2 3 2 4" xfId="29306"/>
    <cellStyle name="Normal 5 2 5 2 3 3" xfId="29307"/>
    <cellStyle name="Normal 5 2 5 2 3 3 2" xfId="29308"/>
    <cellStyle name="Normal 5 2 5 2 3 3 2 2" xfId="29309"/>
    <cellStyle name="Normal 5 2 5 2 3 3 3" xfId="29310"/>
    <cellStyle name="Normal 5 2 5 2 3 4" xfId="29311"/>
    <cellStyle name="Normal 5 2 5 2 3 4 2" xfId="29312"/>
    <cellStyle name="Normal 5 2 5 2 3 5" xfId="29313"/>
    <cellStyle name="Normal 5 2 5 2 4" xfId="29314"/>
    <cellStyle name="Normal 5 2 5 2 4 2" xfId="29315"/>
    <cellStyle name="Normal 5 2 5 2 4 2 2" xfId="29316"/>
    <cellStyle name="Normal 5 2 5 2 4 2 2 2" xfId="29317"/>
    <cellStyle name="Normal 5 2 5 2 4 2 2 2 2" xfId="29318"/>
    <cellStyle name="Normal 5 2 5 2 4 2 2 3" xfId="29319"/>
    <cellStyle name="Normal 5 2 5 2 4 2 3" xfId="29320"/>
    <cellStyle name="Normal 5 2 5 2 4 2 3 2" xfId="29321"/>
    <cellStyle name="Normal 5 2 5 2 4 2 4" xfId="29322"/>
    <cellStyle name="Normal 5 2 5 2 4 3" xfId="29323"/>
    <cellStyle name="Normal 5 2 5 2 4 3 2" xfId="29324"/>
    <cellStyle name="Normal 5 2 5 2 4 3 2 2" xfId="29325"/>
    <cellStyle name="Normal 5 2 5 2 4 3 3" xfId="29326"/>
    <cellStyle name="Normal 5 2 5 2 4 4" xfId="29327"/>
    <cellStyle name="Normal 5 2 5 2 4 4 2" xfId="29328"/>
    <cellStyle name="Normal 5 2 5 2 4 5" xfId="29329"/>
    <cellStyle name="Normal 5 2 5 2 5" xfId="29330"/>
    <cellStyle name="Normal 5 2 5 2 5 2" xfId="29331"/>
    <cellStyle name="Normal 5 2 5 2 5 2 2" xfId="29332"/>
    <cellStyle name="Normal 5 2 5 2 5 2 2 2" xfId="29333"/>
    <cellStyle name="Normal 5 2 5 2 5 2 2 2 2" xfId="29334"/>
    <cellStyle name="Normal 5 2 5 2 5 2 2 3" xfId="29335"/>
    <cellStyle name="Normal 5 2 5 2 5 2 3" xfId="29336"/>
    <cellStyle name="Normal 5 2 5 2 5 2 3 2" xfId="29337"/>
    <cellStyle name="Normal 5 2 5 2 5 2 4" xfId="29338"/>
    <cellStyle name="Normal 5 2 5 2 5 3" xfId="29339"/>
    <cellStyle name="Normal 5 2 5 2 5 3 2" xfId="29340"/>
    <cellStyle name="Normal 5 2 5 2 5 3 2 2" xfId="29341"/>
    <cellStyle name="Normal 5 2 5 2 5 3 3" xfId="29342"/>
    <cellStyle name="Normal 5 2 5 2 5 4" xfId="29343"/>
    <cellStyle name="Normal 5 2 5 2 5 4 2" xfId="29344"/>
    <cellStyle name="Normal 5 2 5 2 5 5" xfId="29345"/>
    <cellStyle name="Normal 5 2 5 2 6" xfId="29346"/>
    <cellStyle name="Normal 5 2 5 2 6 2" xfId="29347"/>
    <cellStyle name="Normal 5 2 5 2 6 2 2" xfId="29348"/>
    <cellStyle name="Normal 5 2 5 2 6 2 2 2" xfId="29349"/>
    <cellStyle name="Normal 5 2 5 2 6 2 3" xfId="29350"/>
    <cellStyle name="Normal 5 2 5 2 6 3" xfId="29351"/>
    <cellStyle name="Normal 5 2 5 2 6 3 2" xfId="29352"/>
    <cellStyle name="Normal 5 2 5 2 6 4" xfId="29353"/>
    <cellStyle name="Normal 5 2 5 2 7" xfId="29354"/>
    <cellStyle name="Normal 5 2 5 2 7 2" xfId="29355"/>
    <cellStyle name="Normal 5 2 5 2 7 2 2" xfId="29356"/>
    <cellStyle name="Normal 5 2 5 2 7 3" xfId="29357"/>
    <cellStyle name="Normal 5 2 5 2 8" xfId="29358"/>
    <cellStyle name="Normal 5 2 5 2 8 2" xfId="29359"/>
    <cellStyle name="Normal 5 2 5 2 9" xfId="29360"/>
    <cellStyle name="Normal 5 2 5 2 9 2" xfId="29361"/>
    <cellStyle name="Normal 5 2 5 3" xfId="29362"/>
    <cellStyle name="Normal 5 2 5 3 10" xfId="29363"/>
    <cellStyle name="Normal 5 2 5 3 11" xfId="29364"/>
    <cellStyle name="Normal 5 2 5 3 2" xfId="29365"/>
    <cellStyle name="Normal 5 2 5 3 2 2" xfId="29366"/>
    <cellStyle name="Normal 5 2 5 3 2 2 2" xfId="29367"/>
    <cellStyle name="Normal 5 2 5 3 2 2 2 2" xfId="29368"/>
    <cellStyle name="Normal 5 2 5 3 2 2 2 2 2" xfId="29369"/>
    <cellStyle name="Normal 5 2 5 3 2 2 2 2 2 2" xfId="29370"/>
    <cellStyle name="Normal 5 2 5 3 2 2 2 2 3" xfId="29371"/>
    <cellStyle name="Normal 5 2 5 3 2 2 2 3" xfId="29372"/>
    <cellStyle name="Normal 5 2 5 3 2 2 2 3 2" xfId="29373"/>
    <cellStyle name="Normal 5 2 5 3 2 2 2 4" xfId="29374"/>
    <cellStyle name="Normal 5 2 5 3 2 2 3" xfId="29375"/>
    <cellStyle name="Normal 5 2 5 3 2 2 3 2" xfId="29376"/>
    <cellStyle name="Normal 5 2 5 3 2 2 3 2 2" xfId="29377"/>
    <cellStyle name="Normal 5 2 5 3 2 2 3 3" xfId="29378"/>
    <cellStyle name="Normal 5 2 5 3 2 2 4" xfId="29379"/>
    <cellStyle name="Normal 5 2 5 3 2 2 4 2" xfId="29380"/>
    <cellStyle name="Normal 5 2 5 3 2 2 5" xfId="29381"/>
    <cellStyle name="Normal 5 2 5 3 2 3" xfId="29382"/>
    <cellStyle name="Normal 5 2 5 3 2 3 2" xfId="29383"/>
    <cellStyle name="Normal 5 2 5 3 2 3 2 2" xfId="29384"/>
    <cellStyle name="Normal 5 2 5 3 2 3 2 2 2" xfId="29385"/>
    <cellStyle name="Normal 5 2 5 3 2 3 2 2 2 2" xfId="29386"/>
    <cellStyle name="Normal 5 2 5 3 2 3 2 2 3" xfId="29387"/>
    <cellStyle name="Normal 5 2 5 3 2 3 2 3" xfId="29388"/>
    <cellStyle name="Normal 5 2 5 3 2 3 2 3 2" xfId="29389"/>
    <cellStyle name="Normal 5 2 5 3 2 3 2 4" xfId="29390"/>
    <cellStyle name="Normal 5 2 5 3 2 3 3" xfId="29391"/>
    <cellStyle name="Normal 5 2 5 3 2 3 3 2" xfId="29392"/>
    <cellStyle name="Normal 5 2 5 3 2 3 3 2 2" xfId="29393"/>
    <cellStyle name="Normal 5 2 5 3 2 3 3 3" xfId="29394"/>
    <cellStyle name="Normal 5 2 5 3 2 3 4" xfId="29395"/>
    <cellStyle name="Normal 5 2 5 3 2 3 4 2" xfId="29396"/>
    <cellStyle name="Normal 5 2 5 3 2 3 5" xfId="29397"/>
    <cellStyle name="Normal 5 2 5 3 2 4" xfId="29398"/>
    <cellStyle name="Normal 5 2 5 3 2 4 2" xfId="29399"/>
    <cellStyle name="Normal 5 2 5 3 2 4 2 2" xfId="29400"/>
    <cellStyle name="Normal 5 2 5 3 2 4 2 2 2" xfId="29401"/>
    <cellStyle name="Normal 5 2 5 3 2 4 2 3" xfId="29402"/>
    <cellStyle name="Normal 5 2 5 3 2 4 3" xfId="29403"/>
    <cellStyle name="Normal 5 2 5 3 2 4 3 2" xfId="29404"/>
    <cellStyle name="Normal 5 2 5 3 2 4 4" xfId="29405"/>
    <cellStyle name="Normal 5 2 5 3 2 5" xfId="29406"/>
    <cellStyle name="Normal 5 2 5 3 2 5 2" xfId="29407"/>
    <cellStyle name="Normal 5 2 5 3 2 5 2 2" xfId="29408"/>
    <cellStyle name="Normal 5 2 5 3 2 5 3" xfId="29409"/>
    <cellStyle name="Normal 5 2 5 3 2 6" xfId="29410"/>
    <cellStyle name="Normal 5 2 5 3 2 6 2" xfId="29411"/>
    <cellStyle name="Normal 5 2 5 3 2 7" xfId="29412"/>
    <cellStyle name="Normal 5 2 5 3 2 8" xfId="29413"/>
    <cellStyle name="Normal 5 2 5 3 3" xfId="29414"/>
    <cellStyle name="Normal 5 2 5 3 3 2" xfId="29415"/>
    <cellStyle name="Normal 5 2 5 3 3 2 2" xfId="29416"/>
    <cellStyle name="Normal 5 2 5 3 3 2 2 2" xfId="29417"/>
    <cellStyle name="Normal 5 2 5 3 3 2 2 2 2" xfId="29418"/>
    <cellStyle name="Normal 5 2 5 3 3 2 2 3" xfId="29419"/>
    <cellStyle name="Normal 5 2 5 3 3 2 3" xfId="29420"/>
    <cellStyle name="Normal 5 2 5 3 3 2 3 2" xfId="29421"/>
    <cellStyle name="Normal 5 2 5 3 3 2 4" xfId="29422"/>
    <cellStyle name="Normal 5 2 5 3 3 3" xfId="29423"/>
    <cellStyle name="Normal 5 2 5 3 3 3 2" xfId="29424"/>
    <cellStyle name="Normal 5 2 5 3 3 3 2 2" xfId="29425"/>
    <cellStyle name="Normal 5 2 5 3 3 3 3" xfId="29426"/>
    <cellStyle name="Normal 5 2 5 3 3 4" xfId="29427"/>
    <cellStyle name="Normal 5 2 5 3 3 4 2" xfId="29428"/>
    <cellStyle name="Normal 5 2 5 3 3 5" xfId="29429"/>
    <cellStyle name="Normal 5 2 5 3 4" xfId="29430"/>
    <cellStyle name="Normal 5 2 5 3 4 2" xfId="29431"/>
    <cellStyle name="Normal 5 2 5 3 4 2 2" xfId="29432"/>
    <cellStyle name="Normal 5 2 5 3 4 2 2 2" xfId="29433"/>
    <cellStyle name="Normal 5 2 5 3 4 2 2 2 2" xfId="29434"/>
    <cellStyle name="Normal 5 2 5 3 4 2 2 3" xfId="29435"/>
    <cellStyle name="Normal 5 2 5 3 4 2 3" xfId="29436"/>
    <cellStyle name="Normal 5 2 5 3 4 2 3 2" xfId="29437"/>
    <cellStyle name="Normal 5 2 5 3 4 2 4" xfId="29438"/>
    <cellStyle name="Normal 5 2 5 3 4 3" xfId="29439"/>
    <cellStyle name="Normal 5 2 5 3 4 3 2" xfId="29440"/>
    <cellStyle name="Normal 5 2 5 3 4 3 2 2" xfId="29441"/>
    <cellStyle name="Normal 5 2 5 3 4 3 3" xfId="29442"/>
    <cellStyle name="Normal 5 2 5 3 4 4" xfId="29443"/>
    <cellStyle name="Normal 5 2 5 3 4 4 2" xfId="29444"/>
    <cellStyle name="Normal 5 2 5 3 4 5" xfId="29445"/>
    <cellStyle name="Normal 5 2 5 3 5" xfId="29446"/>
    <cellStyle name="Normal 5 2 5 3 5 2" xfId="29447"/>
    <cellStyle name="Normal 5 2 5 3 5 2 2" xfId="29448"/>
    <cellStyle name="Normal 5 2 5 3 5 2 2 2" xfId="29449"/>
    <cellStyle name="Normal 5 2 5 3 5 2 2 2 2" xfId="29450"/>
    <cellStyle name="Normal 5 2 5 3 5 2 2 3" xfId="29451"/>
    <cellStyle name="Normal 5 2 5 3 5 2 3" xfId="29452"/>
    <cellStyle name="Normal 5 2 5 3 5 2 3 2" xfId="29453"/>
    <cellStyle name="Normal 5 2 5 3 5 2 4" xfId="29454"/>
    <cellStyle name="Normal 5 2 5 3 5 3" xfId="29455"/>
    <cellStyle name="Normal 5 2 5 3 5 3 2" xfId="29456"/>
    <cellStyle name="Normal 5 2 5 3 5 3 2 2" xfId="29457"/>
    <cellStyle name="Normal 5 2 5 3 5 3 3" xfId="29458"/>
    <cellStyle name="Normal 5 2 5 3 5 4" xfId="29459"/>
    <cellStyle name="Normal 5 2 5 3 5 4 2" xfId="29460"/>
    <cellStyle name="Normal 5 2 5 3 5 5" xfId="29461"/>
    <cellStyle name="Normal 5 2 5 3 6" xfId="29462"/>
    <cellStyle name="Normal 5 2 5 3 6 2" xfId="29463"/>
    <cellStyle name="Normal 5 2 5 3 6 2 2" xfId="29464"/>
    <cellStyle name="Normal 5 2 5 3 6 2 2 2" xfId="29465"/>
    <cellStyle name="Normal 5 2 5 3 6 2 3" xfId="29466"/>
    <cellStyle name="Normal 5 2 5 3 6 3" xfId="29467"/>
    <cellStyle name="Normal 5 2 5 3 6 3 2" xfId="29468"/>
    <cellStyle name="Normal 5 2 5 3 6 4" xfId="29469"/>
    <cellStyle name="Normal 5 2 5 3 7" xfId="29470"/>
    <cellStyle name="Normal 5 2 5 3 7 2" xfId="29471"/>
    <cellStyle name="Normal 5 2 5 3 7 2 2" xfId="29472"/>
    <cellStyle name="Normal 5 2 5 3 7 3" xfId="29473"/>
    <cellStyle name="Normal 5 2 5 3 8" xfId="29474"/>
    <cellStyle name="Normal 5 2 5 3 8 2" xfId="29475"/>
    <cellStyle name="Normal 5 2 5 3 9" xfId="29476"/>
    <cellStyle name="Normal 5 2 5 3 9 2" xfId="29477"/>
    <cellStyle name="Normal 5 2 5 4" xfId="29478"/>
    <cellStyle name="Normal 5 2 5 4 2" xfId="29479"/>
    <cellStyle name="Normal 5 2 5 4 2 2" xfId="29480"/>
    <cellStyle name="Normal 5 2 5 4 2 2 2" xfId="29481"/>
    <cellStyle name="Normal 5 2 5 4 2 2 2 2" xfId="29482"/>
    <cellStyle name="Normal 5 2 5 4 2 2 2 2 2" xfId="29483"/>
    <cellStyle name="Normal 5 2 5 4 2 2 2 3" xfId="29484"/>
    <cellStyle name="Normal 5 2 5 4 2 2 3" xfId="29485"/>
    <cellStyle name="Normal 5 2 5 4 2 2 3 2" xfId="29486"/>
    <cellStyle name="Normal 5 2 5 4 2 2 4" xfId="29487"/>
    <cellStyle name="Normal 5 2 5 4 2 3" xfId="29488"/>
    <cellStyle name="Normal 5 2 5 4 2 3 2" xfId="29489"/>
    <cellStyle name="Normal 5 2 5 4 2 3 2 2" xfId="29490"/>
    <cellStyle name="Normal 5 2 5 4 2 3 3" xfId="29491"/>
    <cellStyle name="Normal 5 2 5 4 2 4" xfId="29492"/>
    <cellStyle name="Normal 5 2 5 4 2 4 2" xfId="29493"/>
    <cellStyle name="Normal 5 2 5 4 2 5" xfId="29494"/>
    <cellStyle name="Normal 5 2 5 4 3" xfId="29495"/>
    <cellStyle name="Normal 5 2 5 4 3 2" xfId="29496"/>
    <cellStyle name="Normal 5 2 5 4 3 2 2" xfId="29497"/>
    <cellStyle name="Normal 5 2 5 4 3 2 2 2" xfId="29498"/>
    <cellStyle name="Normal 5 2 5 4 3 2 2 2 2" xfId="29499"/>
    <cellStyle name="Normal 5 2 5 4 3 2 2 3" xfId="29500"/>
    <cellStyle name="Normal 5 2 5 4 3 2 3" xfId="29501"/>
    <cellStyle name="Normal 5 2 5 4 3 2 3 2" xfId="29502"/>
    <cellStyle name="Normal 5 2 5 4 3 2 4" xfId="29503"/>
    <cellStyle name="Normal 5 2 5 4 3 3" xfId="29504"/>
    <cellStyle name="Normal 5 2 5 4 3 3 2" xfId="29505"/>
    <cellStyle name="Normal 5 2 5 4 3 3 2 2" xfId="29506"/>
    <cellStyle name="Normal 5 2 5 4 3 3 3" xfId="29507"/>
    <cellStyle name="Normal 5 2 5 4 3 4" xfId="29508"/>
    <cellStyle name="Normal 5 2 5 4 3 4 2" xfId="29509"/>
    <cellStyle name="Normal 5 2 5 4 3 5" xfId="29510"/>
    <cellStyle name="Normal 5 2 5 4 4" xfId="29511"/>
    <cellStyle name="Normal 5 2 5 4 4 2" xfId="29512"/>
    <cellStyle name="Normal 5 2 5 4 4 2 2" xfId="29513"/>
    <cellStyle name="Normal 5 2 5 4 4 2 2 2" xfId="29514"/>
    <cellStyle name="Normal 5 2 5 4 4 2 3" xfId="29515"/>
    <cellStyle name="Normal 5 2 5 4 4 3" xfId="29516"/>
    <cellStyle name="Normal 5 2 5 4 4 3 2" xfId="29517"/>
    <cellStyle name="Normal 5 2 5 4 4 4" xfId="29518"/>
    <cellStyle name="Normal 5 2 5 4 5" xfId="29519"/>
    <cellStyle name="Normal 5 2 5 4 5 2" xfId="29520"/>
    <cellStyle name="Normal 5 2 5 4 5 2 2" xfId="29521"/>
    <cellStyle name="Normal 5 2 5 4 5 3" xfId="29522"/>
    <cellStyle name="Normal 5 2 5 4 6" xfId="29523"/>
    <cellStyle name="Normal 5 2 5 4 6 2" xfId="29524"/>
    <cellStyle name="Normal 5 2 5 4 7" xfId="29525"/>
    <cellStyle name="Normal 5 2 5 4 8" xfId="29526"/>
    <cellStyle name="Normal 5 2 5 5" xfId="29527"/>
    <cellStyle name="Normal 5 2 5 5 2" xfId="29528"/>
    <cellStyle name="Normal 5 2 5 5 2 2" xfId="29529"/>
    <cellStyle name="Normal 5 2 5 5 2 2 2" xfId="29530"/>
    <cellStyle name="Normal 5 2 5 5 2 2 2 2" xfId="29531"/>
    <cellStyle name="Normal 5 2 5 5 2 2 3" xfId="29532"/>
    <cellStyle name="Normal 5 2 5 5 2 3" xfId="29533"/>
    <cellStyle name="Normal 5 2 5 5 2 3 2" xfId="29534"/>
    <cellStyle name="Normal 5 2 5 5 2 4" xfId="29535"/>
    <cellStyle name="Normal 5 2 5 5 3" xfId="29536"/>
    <cellStyle name="Normal 5 2 5 5 3 2" xfId="29537"/>
    <cellStyle name="Normal 5 2 5 5 3 2 2" xfId="29538"/>
    <cellStyle name="Normal 5 2 5 5 3 3" xfId="29539"/>
    <cellStyle name="Normal 5 2 5 5 4" xfId="29540"/>
    <cellStyle name="Normal 5 2 5 5 4 2" xfId="29541"/>
    <cellStyle name="Normal 5 2 5 5 5" xfId="29542"/>
    <cellStyle name="Normal 5 2 5 6" xfId="29543"/>
    <cellStyle name="Normal 5 2 5 6 2" xfId="29544"/>
    <cellStyle name="Normal 5 2 5 6 2 2" xfId="29545"/>
    <cellStyle name="Normal 5 2 5 6 2 2 2" xfId="29546"/>
    <cellStyle name="Normal 5 2 5 6 2 2 2 2" xfId="29547"/>
    <cellStyle name="Normal 5 2 5 6 2 2 3" xfId="29548"/>
    <cellStyle name="Normal 5 2 5 6 2 3" xfId="29549"/>
    <cellStyle name="Normal 5 2 5 6 2 3 2" xfId="29550"/>
    <cellStyle name="Normal 5 2 5 6 2 4" xfId="29551"/>
    <cellStyle name="Normal 5 2 5 6 3" xfId="29552"/>
    <cellStyle name="Normal 5 2 5 6 3 2" xfId="29553"/>
    <cellStyle name="Normal 5 2 5 6 3 2 2" xfId="29554"/>
    <cellStyle name="Normal 5 2 5 6 3 3" xfId="29555"/>
    <cellStyle name="Normal 5 2 5 6 4" xfId="29556"/>
    <cellStyle name="Normal 5 2 5 6 4 2" xfId="29557"/>
    <cellStyle name="Normal 5 2 5 6 5" xfId="29558"/>
    <cellStyle name="Normal 5 2 5 7" xfId="29559"/>
    <cellStyle name="Normal 5 2 5 7 2" xfId="29560"/>
    <cellStyle name="Normal 5 2 5 7 2 2" xfId="29561"/>
    <cellStyle name="Normal 5 2 5 7 2 2 2" xfId="29562"/>
    <cellStyle name="Normal 5 2 5 7 2 2 2 2" xfId="29563"/>
    <cellStyle name="Normal 5 2 5 7 2 2 3" xfId="29564"/>
    <cellStyle name="Normal 5 2 5 7 2 3" xfId="29565"/>
    <cellStyle name="Normal 5 2 5 7 2 3 2" xfId="29566"/>
    <cellStyle name="Normal 5 2 5 7 2 4" xfId="29567"/>
    <cellStyle name="Normal 5 2 5 7 3" xfId="29568"/>
    <cellStyle name="Normal 5 2 5 7 3 2" xfId="29569"/>
    <cellStyle name="Normal 5 2 5 7 3 2 2" xfId="29570"/>
    <cellStyle name="Normal 5 2 5 7 3 3" xfId="29571"/>
    <cellStyle name="Normal 5 2 5 7 4" xfId="29572"/>
    <cellStyle name="Normal 5 2 5 7 4 2" xfId="29573"/>
    <cellStyle name="Normal 5 2 5 7 5" xfId="29574"/>
    <cellStyle name="Normal 5 2 5 8" xfId="29575"/>
    <cellStyle name="Normal 5 2 5 8 2" xfId="29576"/>
    <cellStyle name="Normal 5 2 5 8 2 2" xfId="29577"/>
    <cellStyle name="Normal 5 2 5 8 2 2 2" xfId="29578"/>
    <cellStyle name="Normal 5 2 5 8 2 3" xfId="29579"/>
    <cellStyle name="Normal 5 2 5 8 3" xfId="29580"/>
    <cellStyle name="Normal 5 2 5 8 3 2" xfId="29581"/>
    <cellStyle name="Normal 5 2 5 8 4" xfId="29582"/>
    <cellStyle name="Normal 5 2 5 9" xfId="29583"/>
    <cellStyle name="Normal 5 2 5 9 2" xfId="29584"/>
    <cellStyle name="Normal 5 2 5 9 2 2" xfId="29585"/>
    <cellStyle name="Normal 5 2 5 9 3" xfId="29586"/>
    <cellStyle name="Normal 5 2 6" xfId="29587"/>
    <cellStyle name="Normal 5 2 6 10" xfId="29588"/>
    <cellStyle name="Normal 5 2 6 10 2" xfId="29589"/>
    <cellStyle name="Normal 5 2 6 11" xfId="29590"/>
    <cellStyle name="Normal 5 2 6 12" xfId="29591"/>
    <cellStyle name="Normal 5 2 6 2" xfId="29592"/>
    <cellStyle name="Normal 5 2 6 2 10" xfId="29593"/>
    <cellStyle name="Normal 5 2 6 2 11" xfId="29594"/>
    <cellStyle name="Normal 5 2 6 2 2" xfId="29595"/>
    <cellStyle name="Normal 5 2 6 2 2 2" xfId="29596"/>
    <cellStyle name="Normal 5 2 6 2 2 2 2" xfId="29597"/>
    <cellStyle name="Normal 5 2 6 2 2 2 2 2" xfId="29598"/>
    <cellStyle name="Normal 5 2 6 2 2 2 2 2 2" xfId="29599"/>
    <cellStyle name="Normal 5 2 6 2 2 2 2 2 2 2" xfId="29600"/>
    <cellStyle name="Normal 5 2 6 2 2 2 2 2 3" xfId="29601"/>
    <cellStyle name="Normal 5 2 6 2 2 2 2 3" xfId="29602"/>
    <cellStyle name="Normal 5 2 6 2 2 2 2 3 2" xfId="29603"/>
    <cellStyle name="Normal 5 2 6 2 2 2 2 4" xfId="29604"/>
    <cellStyle name="Normal 5 2 6 2 2 2 3" xfId="29605"/>
    <cellStyle name="Normal 5 2 6 2 2 2 3 2" xfId="29606"/>
    <cellStyle name="Normal 5 2 6 2 2 2 3 2 2" xfId="29607"/>
    <cellStyle name="Normal 5 2 6 2 2 2 3 3" xfId="29608"/>
    <cellStyle name="Normal 5 2 6 2 2 2 4" xfId="29609"/>
    <cellStyle name="Normal 5 2 6 2 2 2 4 2" xfId="29610"/>
    <cellStyle name="Normal 5 2 6 2 2 2 5" xfId="29611"/>
    <cellStyle name="Normal 5 2 6 2 2 3" xfId="29612"/>
    <cellStyle name="Normal 5 2 6 2 2 3 2" xfId="29613"/>
    <cellStyle name="Normal 5 2 6 2 2 3 2 2" xfId="29614"/>
    <cellStyle name="Normal 5 2 6 2 2 3 2 2 2" xfId="29615"/>
    <cellStyle name="Normal 5 2 6 2 2 3 2 2 2 2" xfId="29616"/>
    <cellStyle name="Normal 5 2 6 2 2 3 2 2 3" xfId="29617"/>
    <cellStyle name="Normal 5 2 6 2 2 3 2 3" xfId="29618"/>
    <cellStyle name="Normal 5 2 6 2 2 3 2 3 2" xfId="29619"/>
    <cellStyle name="Normal 5 2 6 2 2 3 2 4" xfId="29620"/>
    <cellStyle name="Normal 5 2 6 2 2 3 3" xfId="29621"/>
    <cellStyle name="Normal 5 2 6 2 2 3 3 2" xfId="29622"/>
    <cellStyle name="Normal 5 2 6 2 2 3 3 2 2" xfId="29623"/>
    <cellStyle name="Normal 5 2 6 2 2 3 3 3" xfId="29624"/>
    <cellStyle name="Normal 5 2 6 2 2 3 4" xfId="29625"/>
    <cellStyle name="Normal 5 2 6 2 2 3 4 2" xfId="29626"/>
    <cellStyle name="Normal 5 2 6 2 2 3 5" xfId="29627"/>
    <cellStyle name="Normal 5 2 6 2 2 4" xfId="29628"/>
    <cellStyle name="Normal 5 2 6 2 2 4 2" xfId="29629"/>
    <cellStyle name="Normal 5 2 6 2 2 4 2 2" xfId="29630"/>
    <cellStyle name="Normal 5 2 6 2 2 4 2 2 2" xfId="29631"/>
    <cellStyle name="Normal 5 2 6 2 2 4 2 3" xfId="29632"/>
    <cellStyle name="Normal 5 2 6 2 2 4 3" xfId="29633"/>
    <cellStyle name="Normal 5 2 6 2 2 4 3 2" xfId="29634"/>
    <cellStyle name="Normal 5 2 6 2 2 4 4" xfId="29635"/>
    <cellStyle name="Normal 5 2 6 2 2 5" xfId="29636"/>
    <cellStyle name="Normal 5 2 6 2 2 5 2" xfId="29637"/>
    <cellStyle name="Normal 5 2 6 2 2 5 2 2" xfId="29638"/>
    <cellStyle name="Normal 5 2 6 2 2 5 3" xfId="29639"/>
    <cellStyle name="Normal 5 2 6 2 2 6" xfId="29640"/>
    <cellStyle name="Normal 5 2 6 2 2 6 2" xfId="29641"/>
    <cellStyle name="Normal 5 2 6 2 2 7" xfId="29642"/>
    <cellStyle name="Normal 5 2 6 2 2 8" xfId="29643"/>
    <cellStyle name="Normal 5 2 6 2 3" xfId="29644"/>
    <cellStyle name="Normal 5 2 6 2 3 2" xfId="29645"/>
    <cellStyle name="Normal 5 2 6 2 3 2 2" xfId="29646"/>
    <cellStyle name="Normal 5 2 6 2 3 2 2 2" xfId="29647"/>
    <cellStyle name="Normal 5 2 6 2 3 2 2 2 2" xfId="29648"/>
    <cellStyle name="Normal 5 2 6 2 3 2 2 3" xfId="29649"/>
    <cellStyle name="Normal 5 2 6 2 3 2 3" xfId="29650"/>
    <cellStyle name="Normal 5 2 6 2 3 2 3 2" xfId="29651"/>
    <cellStyle name="Normal 5 2 6 2 3 2 4" xfId="29652"/>
    <cellStyle name="Normal 5 2 6 2 3 3" xfId="29653"/>
    <cellStyle name="Normal 5 2 6 2 3 3 2" xfId="29654"/>
    <cellStyle name="Normal 5 2 6 2 3 3 2 2" xfId="29655"/>
    <cellStyle name="Normal 5 2 6 2 3 3 3" xfId="29656"/>
    <cellStyle name="Normal 5 2 6 2 3 4" xfId="29657"/>
    <cellStyle name="Normal 5 2 6 2 3 4 2" xfId="29658"/>
    <cellStyle name="Normal 5 2 6 2 3 5" xfId="29659"/>
    <cellStyle name="Normal 5 2 6 2 4" xfId="29660"/>
    <cellStyle name="Normal 5 2 6 2 4 2" xfId="29661"/>
    <cellStyle name="Normal 5 2 6 2 4 2 2" xfId="29662"/>
    <cellStyle name="Normal 5 2 6 2 4 2 2 2" xfId="29663"/>
    <cellStyle name="Normal 5 2 6 2 4 2 2 2 2" xfId="29664"/>
    <cellStyle name="Normal 5 2 6 2 4 2 2 3" xfId="29665"/>
    <cellStyle name="Normal 5 2 6 2 4 2 3" xfId="29666"/>
    <cellStyle name="Normal 5 2 6 2 4 2 3 2" xfId="29667"/>
    <cellStyle name="Normal 5 2 6 2 4 2 4" xfId="29668"/>
    <cellStyle name="Normal 5 2 6 2 4 3" xfId="29669"/>
    <cellStyle name="Normal 5 2 6 2 4 3 2" xfId="29670"/>
    <cellStyle name="Normal 5 2 6 2 4 3 2 2" xfId="29671"/>
    <cellStyle name="Normal 5 2 6 2 4 3 3" xfId="29672"/>
    <cellStyle name="Normal 5 2 6 2 4 4" xfId="29673"/>
    <cellStyle name="Normal 5 2 6 2 4 4 2" xfId="29674"/>
    <cellStyle name="Normal 5 2 6 2 4 5" xfId="29675"/>
    <cellStyle name="Normal 5 2 6 2 5" xfId="29676"/>
    <cellStyle name="Normal 5 2 6 2 5 2" xfId="29677"/>
    <cellStyle name="Normal 5 2 6 2 5 2 2" xfId="29678"/>
    <cellStyle name="Normal 5 2 6 2 5 2 2 2" xfId="29679"/>
    <cellStyle name="Normal 5 2 6 2 5 2 2 2 2" xfId="29680"/>
    <cellStyle name="Normal 5 2 6 2 5 2 2 3" xfId="29681"/>
    <cellStyle name="Normal 5 2 6 2 5 2 3" xfId="29682"/>
    <cellStyle name="Normal 5 2 6 2 5 2 3 2" xfId="29683"/>
    <cellStyle name="Normal 5 2 6 2 5 2 4" xfId="29684"/>
    <cellStyle name="Normal 5 2 6 2 5 3" xfId="29685"/>
    <cellStyle name="Normal 5 2 6 2 5 3 2" xfId="29686"/>
    <cellStyle name="Normal 5 2 6 2 5 3 2 2" xfId="29687"/>
    <cellStyle name="Normal 5 2 6 2 5 3 3" xfId="29688"/>
    <cellStyle name="Normal 5 2 6 2 5 4" xfId="29689"/>
    <cellStyle name="Normal 5 2 6 2 5 4 2" xfId="29690"/>
    <cellStyle name="Normal 5 2 6 2 5 5" xfId="29691"/>
    <cellStyle name="Normal 5 2 6 2 6" xfId="29692"/>
    <cellStyle name="Normal 5 2 6 2 6 2" xfId="29693"/>
    <cellStyle name="Normal 5 2 6 2 6 2 2" xfId="29694"/>
    <cellStyle name="Normal 5 2 6 2 6 2 2 2" xfId="29695"/>
    <cellStyle name="Normal 5 2 6 2 6 2 3" xfId="29696"/>
    <cellStyle name="Normal 5 2 6 2 6 3" xfId="29697"/>
    <cellStyle name="Normal 5 2 6 2 6 3 2" xfId="29698"/>
    <cellStyle name="Normal 5 2 6 2 6 4" xfId="29699"/>
    <cellStyle name="Normal 5 2 6 2 7" xfId="29700"/>
    <cellStyle name="Normal 5 2 6 2 7 2" xfId="29701"/>
    <cellStyle name="Normal 5 2 6 2 7 2 2" xfId="29702"/>
    <cellStyle name="Normal 5 2 6 2 7 3" xfId="29703"/>
    <cellStyle name="Normal 5 2 6 2 8" xfId="29704"/>
    <cellStyle name="Normal 5 2 6 2 8 2" xfId="29705"/>
    <cellStyle name="Normal 5 2 6 2 9" xfId="29706"/>
    <cellStyle name="Normal 5 2 6 2 9 2" xfId="29707"/>
    <cellStyle name="Normal 5 2 6 3" xfId="29708"/>
    <cellStyle name="Normal 5 2 6 3 2" xfId="29709"/>
    <cellStyle name="Normal 5 2 6 3 2 2" xfId="29710"/>
    <cellStyle name="Normal 5 2 6 3 2 2 2" xfId="29711"/>
    <cellStyle name="Normal 5 2 6 3 2 2 2 2" xfId="29712"/>
    <cellStyle name="Normal 5 2 6 3 2 2 2 2 2" xfId="29713"/>
    <cellStyle name="Normal 5 2 6 3 2 2 2 3" xfId="29714"/>
    <cellStyle name="Normal 5 2 6 3 2 2 3" xfId="29715"/>
    <cellStyle name="Normal 5 2 6 3 2 2 3 2" xfId="29716"/>
    <cellStyle name="Normal 5 2 6 3 2 2 4" xfId="29717"/>
    <cellStyle name="Normal 5 2 6 3 2 3" xfId="29718"/>
    <cellStyle name="Normal 5 2 6 3 2 3 2" xfId="29719"/>
    <cellStyle name="Normal 5 2 6 3 2 3 2 2" xfId="29720"/>
    <cellStyle name="Normal 5 2 6 3 2 3 3" xfId="29721"/>
    <cellStyle name="Normal 5 2 6 3 2 4" xfId="29722"/>
    <cellStyle name="Normal 5 2 6 3 2 4 2" xfId="29723"/>
    <cellStyle name="Normal 5 2 6 3 2 5" xfId="29724"/>
    <cellStyle name="Normal 5 2 6 3 3" xfId="29725"/>
    <cellStyle name="Normal 5 2 6 3 3 2" xfId="29726"/>
    <cellStyle name="Normal 5 2 6 3 3 2 2" xfId="29727"/>
    <cellStyle name="Normal 5 2 6 3 3 2 2 2" xfId="29728"/>
    <cellStyle name="Normal 5 2 6 3 3 2 2 2 2" xfId="29729"/>
    <cellStyle name="Normal 5 2 6 3 3 2 2 3" xfId="29730"/>
    <cellStyle name="Normal 5 2 6 3 3 2 3" xfId="29731"/>
    <cellStyle name="Normal 5 2 6 3 3 2 3 2" xfId="29732"/>
    <cellStyle name="Normal 5 2 6 3 3 2 4" xfId="29733"/>
    <cellStyle name="Normal 5 2 6 3 3 3" xfId="29734"/>
    <cellStyle name="Normal 5 2 6 3 3 3 2" xfId="29735"/>
    <cellStyle name="Normal 5 2 6 3 3 3 2 2" xfId="29736"/>
    <cellStyle name="Normal 5 2 6 3 3 3 3" xfId="29737"/>
    <cellStyle name="Normal 5 2 6 3 3 4" xfId="29738"/>
    <cellStyle name="Normal 5 2 6 3 3 4 2" xfId="29739"/>
    <cellStyle name="Normal 5 2 6 3 3 5" xfId="29740"/>
    <cellStyle name="Normal 5 2 6 3 4" xfId="29741"/>
    <cellStyle name="Normal 5 2 6 3 4 2" xfId="29742"/>
    <cellStyle name="Normal 5 2 6 3 4 2 2" xfId="29743"/>
    <cellStyle name="Normal 5 2 6 3 4 2 2 2" xfId="29744"/>
    <cellStyle name="Normal 5 2 6 3 4 2 3" xfId="29745"/>
    <cellStyle name="Normal 5 2 6 3 4 3" xfId="29746"/>
    <cellStyle name="Normal 5 2 6 3 4 3 2" xfId="29747"/>
    <cellStyle name="Normal 5 2 6 3 4 4" xfId="29748"/>
    <cellStyle name="Normal 5 2 6 3 5" xfId="29749"/>
    <cellStyle name="Normal 5 2 6 3 5 2" xfId="29750"/>
    <cellStyle name="Normal 5 2 6 3 5 2 2" xfId="29751"/>
    <cellStyle name="Normal 5 2 6 3 5 3" xfId="29752"/>
    <cellStyle name="Normal 5 2 6 3 6" xfId="29753"/>
    <cellStyle name="Normal 5 2 6 3 6 2" xfId="29754"/>
    <cellStyle name="Normal 5 2 6 3 7" xfId="29755"/>
    <cellStyle name="Normal 5 2 6 3 8" xfId="29756"/>
    <cellStyle name="Normal 5 2 6 4" xfId="29757"/>
    <cellStyle name="Normal 5 2 6 4 2" xfId="29758"/>
    <cellStyle name="Normal 5 2 6 4 2 2" xfId="29759"/>
    <cellStyle name="Normal 5 2 6 4 2 2 2" xfId="29760"/>
    <cellStyle name="Normal 5 2 6 4 2 2 2 2" xfId="29761"/>
    <cellStyle name="Normal 5 2 6 4 2 2 3" xfId="29762"/>
    <cellStyle name="Normal 5 2 6 4 2 3" xfId="29763"/>
    <cellStyle name="Normal 5 2 6 4 2 3 2" xfId="29764"/>
    <cellStyle name="Normal 5 2 6 4 2 4" xfId="29765"/>
    <cellStyle name="Normal 5 2 6 4 3" xfId="29766"/>
    <cellStyle name="Normal 5 2 6 4 3 2" xfId="29767"/>
    <cellStyle name="Normal 5 2 6 4 3 2 2" xfId="29768"/>
    <cellStyle name="Normal 5 2 6 4 3 3" xfId="29769"/>
    <cellStyle name="Normal 5 2 6 4 4" xfId="29770"/>
    <cellStyle name="Normal 5 2 6 4 4 2" xfId="29771"/>
    <cellStyle name="Normal 5 2 6 4 5" xfId="29772"/>
    <cellStyle name="Normal 5 2 6 5" xfId="29773"/>
    <cellStyle name="Normal 5 2 6 5 2" xfId="29774"/>
    <cellStyle name="Normal 5 2 6 5 2 2" xfId="29775"/>
    <cellStyle name="Normal 5 2 6 5 2 2 2" xfId="29776"/>
    <cellStyle name="Normal 5 2 6 5 2 2 2 2" xfId="29777"/>
    <cellStyle name="Normal 5 2 6 5 2 2 3" xfId="29778"/>
    <cellStyle name="Normal 5 2 6 5 2 3" xfId="29779"/>
    <cellStyle name="Normal 5 2 6 5 2 3 2" xfId="29780"/>
    <cellStyle name="Normal 5 2 6 5 2 4" xfId="29781"/>
    <cellStyle name="Normal 5 2 6 5 3" xfId="29782"/>
    <cellStyle name="Normal 5 2 6 5 3 2" xfId="29783"/>
    <cellStyle name="Normal 5 2 6 5 3 2 2" xfId="29784"/>
    <cellStyle name="Normal 5 2 6 5 3 3" xfId="29785"/>
    <cellStyle name="Normal 5 2 6 5 4" xfId="29786"/>
    <cellStyle name="Normal 5 2 6 5 4 2" xfId="29787"/>
    <cellStyle name="Normal 5 2 6 5 5" xfId="29788"/>
    <cellStyle name="Normal 5 2 6 6" xfId="29789"/>
    <cellStyle name="Normal 5 2 6 6 2" xfId="29790"/>
    <cellStyle name="Normal 5 2 6 6 2 2" xfId="29791"/>
    <cellStyle name="Normal 5 2 6 6 2 2 2" xfId="29792"/>
    <cellStyle name="Normal 5 2 6 6 2 2 2 2" xfId="29793"/>
    <cellStyle name="Normal 5 2 6 6 2 2 3" xfId="29794"/>
    <cellStyle name="Normal 5 2 6 6 2 3" xfId="29795"/>
    <cellStyle name="Normal 5 2 6 6 2 3 2" xfId="29796"/>
    <cellStyle name="Normal 5 2 6 6 2 4" xfId="29797"/>
    <cellStyle name="Normal 5 2 6 6 3" xfId="29798"/>
    <cellStyle name="Normal 5 2 6 6 3 2" xfId="29799"/>
    <cellStyle name="Normal 5 2 6 6 3 2 2" xfId="29800"/>
    <cellStyle name="Normal 5 2 6 6 3 3" xfId="29801"/>
    <cellStyle name="Normal 5 2 6 6 4" xfId="29802"/>
    <cellStyle name="Normal 5 2 6 6 4 2" xfId="29803"/>
    <cellStyle name="Normal 5 2 6 6 5" xfId="29804"/>
    <cellStyle name="Normal 5 2 6 7" xfId="29805"/>
    <cellStyle name="Normal 5 2 6 7 2" xfId="29806"/>
    <cellStyle name="Normal 5 2 6 7 2 2" xfId="29807"/>
    <cellStyle name="Normal 5 2 6 7 2 2 2" xfId="29808"/>
    <cellStyle name="Normal 5 2 6 7 2 3" xfId="29809"/>
    <cellStyle name="Normal 5 2 6 7 3" xfId="29810"/>
    <cellStyle name="Normal 5 2 6 7 3 2" xfId="29811"/>
    <cellStyle name="Normal 5 2 6 7 4" xfId="29812"/>
    <cellStyle name="Normal 5 2 6 8" xfId="29813"/>
    <cellStyle name="Normal 5 2 6 8 2" xfId="29814"/>
    <cellStyle name="Normal 5 2 6 8 2 2" xfId="29815"/>
    <cellStyle name="Normal 5 2 6 8 3" xfId="29816"/>
    <cellStyle name="Normal 5 2 6 9" xfId="29817"/>
    <cellStyle name="Normal 5 2 6 9 2" xfId="29818"/>
    <cellStyle name="Normal 5 2 7" xfId="29819"/>
    <cellStyle name="Normal 5 2 7 10" xfId="29820"/>
    <cellStyle name="Normal 5 2 7 11" xfId="29821"/>
    <cellStyle name="Normal 5 2 7 2" xfId="29822"/>
    <cellStyle name="Normal 5 2 7 2 2" xfId="29823"/>
    <cellStyle name="Normal 5 2 7 2 2 2" xfId="29824"/>
    <cellStyle name="Normal 5 2 7 2 2 2 2" xfId="29825"/>
    <cellStyle name="Normal 5 2 7 2 2 2 2 2" xfId="29826"/>
    <cellStyle name="Normal 5 2 7 2 2 2 2 2 2" xfId="29827"/>
    <cellStyle name="Normal 5 2 7 2 2 2 2 3" xfId="29828"/>
    <cellStyle name="Normal 5 2 7 2 2 2 3" xfId="29829"/>
    <cellStyle name="Normal 5 2 7 2 2 2 3 2" xfId="29830"/>
    <cellStyle name="Normal 5 2 7 2 2 2 4" xfId="29831"/>
    <cellStyle name="Normal 5 2 7 2 2 3" xfId="29832"/>
    <cellStyle name="Normal 5 2 7 2 2 3 2" xfId="29833"/>
    <cellStyle name="Normal 5 2 7 2 2 3 2 2" xfId="29834"/>
    <cellStyle name="Normal 5 2 7 2 2 3 3" xfId="29835"/>
    <cellStyle name="Normal 5 2 7 2 2 4" xfId="29836"/>
    <cellStyle name="Normal 5 2 7 2 2 4 2" xfId="29837"/>
    <cellStyle name="Normal 5 2 7 2 2 5" xfId="29838"/>
    <cellStyle name="Normal 5 2 7 2 3" xfId="29839"/>
    <cellStyle name="Normal 5 2 7 2 3 2" xfId="29840"/>
    <cellStyle name="Normal 5 2 7 2 3 2 2" xfId="29841"/>
    <cellStyle name="Normal 5 2 7 2 3 2 2 2" xfId="29842"/>
    <cellStyle name="Normal 5 2 7 2 3 2 2 2 2" xfId="29843"/>
    <cellStyle name="Normal 5 2 7 2 3 2 2 3" xfId="29844"/>
    <cellStyle name="Normal 5 2 7 2 3 2 3" xfId="29845"/>
    <cellStyle name="Normal 5 2 7 2 3 2 3 2" xfId="29846"/>
    <cellStyle name="Normal 5 2 7 2 3 2 4" xfId="29847"/>
    <cellStyle name="Normal 5 2 7 2 3 3" xfId="29848"/>
    <cellStyle name="Normal 5 2 7 2 3 3 2" xfId="29849"/>
    <cellStyle name="Normal 5 2 7 2 3 3 2 2" xfId="29850"/>
    <cellStyle name="Normal 5 2 7 2 3 3 3" xfId="29851"/>
    <cellStyle name="Normal 5 2 7 2 3 4" xfId="29852"/>
    <cellStyle name="Normal 5 2 7 2 3 4 2" xfId="29853"/>
    <cellStyle name="Normal 5 2 7 2 3 5" xfId="29854"/>
    <cellStyle name="Normal 5 2 7 2 4" xfId="29855"/>
    <cellStyle name="Normal 5 2 7 2 4 2" xfId="29856"/>
    <cellStyle name="Normal 5 2 7 2 4 2 2" xfId="29857"/>
    <cellStyle name="Normal 5 2 7 2 4 2 2 2" xfId="29858"/>
    <cellStyle name="Normal 5 2 7 2 4 2 3" xfId="29859"/>
    <cellStyle name="Normal 5 2 7 2 4 3" xfId="29860"/>
    <cellStyle name="Normal 5 2 7 2 4 3 2" xfId="29861"/>
    <cellStyle name="Normal 5 2 7 2 4 4" xfId="29862"/>
    <cellStyle name="Normal 5 2 7 2 5" xfId="29863"/>
    <cellStyle name="Normal 5 2 7 2 5 2" xfId="29864"/>
    <cellStyle name="Normal 5 2 7 2 5 2 2" xfId="29865"/>
    <cellStyle name="Normal 5 2 7 2 5 3" xfId="29866"/>
    <cellStyle name="Normal 5 2 7 2 6" xfId="29867"/>
    <cellStyle name="Normal 5 2 7 2 6 2" xfId="29868"/>
    <cellStyle name="Normal 5 2 7 2 7" xfId="29869"/>
    <cellStyle name="Normal 5 2 7 2 8" xfId="29870"/>
    <cellStyle name="Normal 5 2 7 3" xfId="29871"/>
    <cellStyle name="Normal 5 2 7 3 2" xfId="29872"/>
    <cellStyle name="Normal 5 2 7 3 2 2" xfId="29873"/>
    <cellStyle name="Normal 5 2 7 3 2 2 2" xfId="29874"/>
    <cellStyle name="Normal 5 2 7 3 2 2 2 2" xfId="29875"/>
    <cellStyle name="Normal 5 2 7 3 2 2 3" xfId="29876"/>
    <cellStyle name="Normal 5 2 7 3 2 3" xfId="29877"/>
    <cellStyle name="Normal 5 2 7 3 2 3 2" xfId="29878"/>
    <cellStyle name="Normal 5 2 7 3 2 4" xfId="29879"/>
    <cellStyle name="Normal 5 2 7 3 3" xfId="29880"/>
    <cellStyle name="Normal 5 2 7 3 3 2" xfId="29881"/>
    <cellStyle name="Normal 5 2 7 3 3 2 2" xfId="29882"/>
    <cellStyle name="Normal 5 2 7 3 3 3" xfId="29883"/>
    <cellStyle name="Normal 5 2 7 3 4" xfId="29884"/>
    <cellStyle name="Normal 5 2 7 3 4 2" xfId="29885"/>
    <cellStyle name="Normal 5 2 7 3 5" xfId="29886"/>
    <cellStyle name="Normal 5 2 7 4" xfId="29887"/>
    <cellStyle name="Normal 5 2 7 4 2" xfId="29888"/>
    <cellStyle name="Normal 5 2 7 4 2 2" xfId="29889"/>
    <cellStyle name="Normal 5 2 7 4 2 2 2" xfId="29890"/>
    <cellStyle name="Normal 5 2 7 4 2 2 2 2" xfId="29891"/>
    <cellStyle name="Normal 5 2 7 4 2 2 3" xfId="29892"/>
    <cellStyle name="Normal 5 2 7 4 2 3" xfId="29893"/>
    <cellStyle name="Normal 5 2 7 4 2 3 2" xfId="29894"/>
    <cellStyle name="Normal 5 2 7 4 2 4" xfId="29895"/>
    <cellStyle name="Normal 5 2 7 4 3" xfId="29896"/>
    <cellStyle name="Normal 5 2 7 4 3 2" xfId="29897"/>
    <cellStyle name="Normal 5 2 7 4 3 2 2" xfId="29898"/>
    <cellStyle name="Normal 5 2 7 4 3 3" xfId="29899"/>
    <cellStyle name="Normal 5 2 7 4 4" xfId="29900"/>
    <cellStyle name="Normal 5 2 7 4 4 2" xfId="29901"/>
    <cellStyle name="Normal 5 2 7 4 5" xfId="29902"/>
    <cellStyle name="Normal 5 2 7 5" xfId="29903"/>
    <cellStyle name="Normal 5 2 7 5 2" xfId="29904"/>
    <cellStyle name="Normal 5 2 7 5 2 2" xfId="29905"/>
    <cellStyle name="Normal 5 2 7 5 2 2 2" xfId="29906"/>
    <cellStyle name="Normal 5 2 7 5 2 2 2 2" xfId="29907"/>
    <cellStyle name="Normal 5 2 7 5 2 2 3" xfId="29908"/>
    <cellStyle name="Normal 5 2 7 5 2 3" xfId="29909"/>
    <cellStyle name="Normal 5 2 7 5 2 3 2" xfId="29910"/>
    <cellStyle name="Normal 5 2 7 5 2 4" xfId="29911"/>
    <cellStyle name="Normal 5 2 7 5 3" xfId="29912"/>
    <cellStyle name="Normal 5 2 7 5 3 2" xfId="29913"/>
    <cellStyle name="Normal 5 2 7 5 3 2 2" xfId="29914"/>
    <cellStyle name="Normal 5 2 7 5 3 3" xfId="29915"/>
    <cellStyle name="Normal 5 2 7 5 4" xfId="29916"/>
    <cellStyle name="Normal 5 2 7 5 4 2" xfId="29917"/>
    <cellStyle name="Normal 5 2 7 5 5" xfId="29918"/>
    <cellStyle name="Normal 5 2 7 6" xfId="29919"/>
    <cellStyle name="Normal 5 2 7 6 2" xfId="29920"/>
    <cellStyle name="Normal 5 2 7 6 2 2" xfId="29921"/>
    <cellStyle name="Normal 5 2 7 6 2 2 2" xfId="29922"/>
    <cellStyle name="Normal 5 2 7 6 2 3" xfId="29923"/>
    <cellStyle name="Normal 5 2 7 6 3" xfId="29924"/>
    <cellStyle name="Normal 5 2 7 6 3 2" xfId="29925"/>
    <cellStyle name="Normal 5 2 7 6 4" xfId="29926"/>
    <cellStyle name="Normal 5 2 7 7" xfId="29927"/>
    <cellStyle name="Normal 5 2 7 7 2" xfId="29928"/>
    <cellStyle name="Normal 5 2 7 7 2 2" xfId="29929"/>
    <cellStyle name="Normal 5 2 7 7 3" xfId="29930"/>
    <cellStyle name="Normal 5 2 7 8" xfId="29931"/>
    <cellStyle name="Normal 5 2 7 8 2" xfId="29932"/>
    <cellStyle name="Normal 5 2 7 9" xfId="29933"/>
    <cellStyle name="Normal 5 2 7 9 2" xfId="29934"/>
    <cellStyle name="Normal 5 2 8" xfId="29935"/>
    <cellStyle name="Normal 5 2 8 10" xfId="29936"/>
    <cellStyle name="Normal 5 2 8 11" xfId="29937"/>
    <cellStyle name="Normal 5 2 8 2" xfId="29938"/>
    <cellStyle name="Normal 5 2 8 2 2" xfId="29939"/>
    <cellStyle name="Normal 5 2 8 2 2 2" xfId="29940"/>
    <cellStyle name="Normal 5 2 8 2 2 2 2" xfId="29941"/>
    <cellStyle name="Normal 5 2 8 2 2 2 2 2" xfId="29942"/>
    <cellStyle name="Normal 5 2 8 2 2 2 2 2 2" xfId="29943"/>
    <cellStyle name="Normal 5 2 8 2 2 2 2 3" xfId="29944"/>
    <cellStyle name="Normal 5 2 8 2 2 2 3" xfId="29945"/>
    <cellStyle name="Normal 5 2 8 2 2 2 3 2" xfId="29946"/>
    <cellStyle name="Normal 5 2 8 2 2 2 4" xfId="29947"/>
    <cellStyle name="Normal 5 2 8 2 2 3" xfId="29948"/>
    <cellStyle name="Normal 5 2 8 2 2 3 2" xfId="29949"/>
    <cellStyle name="Normal 5 2 8 2 2 3 2 2" xfId="29950"/>
    <cellStyle name="Normal 5 2 8 2 2 3 3" xfId="29951"/>
    <cellStyle name="Normal 5 2 8 2 2 4" xfId="29952"/>
    <cellStyle name="Normal 5 2 8 2 2 4 2" xfId="29953"/>
    <cellStyle name="Normal 5 2 8 2 2 5" xfId="29954"/>
    <cellStyle name="Normal 5 2 8 2 3" xfId="29955"/>
    <cellStyle name="Normal 5 2 8 2 3 2" xfId="29956"/>
    <cellStyle name="Normal 5 2 8 2 3 2 2" xfId="29957"/>
    <cellStyle name="Normal 5 2 8 2 3 2 2 2" xfId="29958"/>
    <cellStyle name="Normal 5 2 8 2 3 2 2 2 2" xfId="29959"/>
    <cellStyle name="Normal 5 2 8 2 3 2 2 3" xfId="29960"/>
    <cellStyle name="Normal 5 2 8 2 3 2 3" xfId="29961"/>
    <cellStyle name="Normal 5 2 8 2 3 2 3 2" xfId="29962"/>
    <cellStyle name="Normal 5 2 8 2 3 2 4" xfId="29963"/>
    <cellStyle name="Normal 5 2 8 2 3 3" xfId="29964"/>
    <cellStyle name="Normal 5 2 8 2 3 3 2" xfId="29965"/>
    <cellStyle name="Normal 5 2 8 2 3 3 2 2" xfId="29966"/>
    <cellStyle name="Normal 5 2 8 2 3 3 3" xfId="29967"/>
    <cellStyle name="Normal 5 2 8 2 3 4" xfId="29968"/>
    <cellStyle name="Normal 5 2 8 2 3 4 2" xfId="29969"/>
    <cellStyle name="Normal 5 2 8 2 3 5" xfId="29970"/>
    <cellStyle name="Normal 5 2 8 2 4" xfId="29971"/>
    <cellStyle name="Normal 5 2 8 2 4 2" xfId="29972"/>
    <cellStyle name="Normal 5 2 8 2 4 2 2" xfId="29973"/>
    <cellStyle name="Normal 5 2 8 2 4 2 2 2" xfId="29974"/>
    <cellStyle name="Normal 5 2 8 2 4 2 3" xfId="29975"/>
    <cellStyle name="Normal 5 2 8 2 4 3" xfId="29976"/>
    <cellStyle name="Normal 5 2 8 2 4 3 2" xfId="29977"/>
    <cellStyle name="Normal 5 2 8 2 4 4" xfId="29978"/>
    <cellStyle name="Normal 5 2 8 2 5" xfId="29979"/>
    <cellStyle name="Normal 5 2 8 2 5 2" xfId="29980"/>
    <cellStyle name="Normal 5 2 8 2 5 2 2" xfId="29981"/>
    <cellStyle name="Normal 5 2 8 2 5 3" xfId="29982"/>
    <cellStyle name="Normal 5 2 8 2 6" xfId="29983"/>
    <cellStyle name="Normal 5 2 8 2 6 2" xfId="29984"/>
    <cellStyle name="Normal 5 2 8 2 7" xfId="29985"/>
    <cellStyle name="Normal 5 2 8 2 8" xfId="29986"/>
    <cellStyle name="Normal 5 2 8 3" xfId="29987"/>
    <cellStyle name="Normal 5 2 8 3 2" xfId="29988"/>
    <cellStyle name="Normal 5 2 8 3 2 2" xfId="29989"/>
    <cellStyle name="Normal 5 2 8 3 2 2 2" xfId="29990"/>
    <cellStyle name="Normal 5 2 8 3 2 2 2 2" xfId="29991"/>
    <cellStyle name="Normal 5 2 8 3 2 2 3" xfId="29992"/>
    <cellStyle name="Normal 5 2 8 3 2 3" xfId="29993"/>
    <cellStyle name="Normal 5 2 8 3 2 3 2" xfId="29994"/>
    <cellStyle name="Normal 5 2 8 3 2 4" xfId="29995"/>
    <cellStyle name="Normal 5 2 8 3 3" xfId="29996"/>
    <cellStyle name="Normal 5 2 8 3 3 2" xfId="29997"/>
    <cellStyle name="Normal 5 2 8 3 3 2 2" xfId="29998"/>
    <cellStyle name="Normal 5 2 8 3 3 3" xfId="29999"/>
    <cellStyle name="Normal 5 2 8 3 4" xfId="30000"/>
    <cellStyle name="Normal 5 2 8 3 4 2" xfId="30001"/>
    <cellStyle name="Normal 5 2 8 3 5" xfId="30002"/>
    <cellStyle name="Normal 5 2 8 4" xfId="30003"/>
    <cellStyle name="Normal 5 2 8 4 2" xfId="30004"/>
    <cellStyle name="Normal 5 2 8 4 2 2" xfId="30005"/>
    <cellStyle name="Normal 5 2 8 4 2 2 2" xfId="30006"/>
    <cellStyle name="Normal 5 2 8 4 2 2 2 2" xfId="30007"/>
    <cellStyle name="Normal 5 2 8 4 2 2 3" xfId="30008"/>
    <cellStyle name="Normal 5 2 8 4 2 3" xfId="30009"/>
    <cellStyle name="Normal 5 2 8 4 2 3 2" xfId="30010"/>
    <cellStyle name="Normal 5 2 8 4 2 4" xfId="30011"/>
    <cellStyle name="Normal 5 2 8 4 3" xfId="30012"/>
    <cellStyle name="Normal 5 2 8 4 3 2" xfId="30013"/>
    <cellStyle name="Normal 5 2 8 4 3 2 2" xfId="30014"/>
    <cellStyle name="Normal 5 2 8 4 3 3" xfId="30015"/>
    <cellStyle name="Normal 5 2 8 4 4" xfId="30016"/>
    <cellStyle name="Normal 5 2 8 4 4 2" xfId="30017"/>
    <cellStyle name="Normal 5 2 8 4 5" xfId="30018"/>
    <cellStyle name="Normal 5 2 8 5" xfId="30019"/>
    <cellStyle name="Normal 5 2 8 5 2" xfId="30020"/>
    <cellStyle name="Normal 5 2 8 5 2 2" xfId="30021"/>
    <cellStyle name="Normal 5 2 8 5 2 2 2" xfId="30022"/>
    <cellStyle name="Normal 5 2 8 5 2 2 2 2" xfId="30023"/>
    <cellStyle name="Normal 5 2 8 5 2 2 3" xfId="30024"/>
    <cellStyle name="Normal 5 2 8 5 2 3" xfId="30025"/>
    <cellStyle name="Normal 5 2 8 5 2 3 2" xfId="30026"/>
    <cellStyle name="Normal 5 2 8 5 2 4" xfId="30027"/>
    <cellStyle name="Normal 5 2 8 5 3" xfId="30028"/>
    <cellStyle name="Normal 5 2 8 5 3 2" xfId="30029"/>
    <cellStyle name="Normal 5 2 8 5 3 2 2" xfId="30030"/>
    <cellStyle name="Normal 5 2 8 5 3 3" xfId="30031"/>
    <cellStyle name="Normal 5 2 8 5 4" xfId="30032"/>
    <cellStyle name="Normal 5 2 8 5 4 2" xfId="30033"/>
    <cellStyle name="Normal 5 2 8 5 5" xfId="30034"/>
    <cellStyle name="Normal 5 2 8 6" xfId="30035"/>
    <cellStyle name="Normal 5 2 8 6 2" xfId="30036"/>
    <cellStyle name="Normal 5 2 8 6 2 2" xfId="30037"/>
    <cellStyle name="Normal 5 2 8 6 2 2 2" xfId="30038"/>
    <cellStyle name="Normal 5 2 8 6 2 3" xfId="30039"/>
    <cellStyle name="Normal 5 2 8 6 3" xfId="30040"/>
    <cellStyle name="Normal 5 2 8 6 3 2" xfId="30041"/>
    <cellStyle name="Normal 5 2 8 6 4" xfId="30042"/>
    <cellStyle name="Normal 5 2 8 7" xfId="30043"/>
    <cellStyle name="Normal 5 2 8 7 2" xfId="30044"/>
    <cellStyle name="Normal 5 2 8 7 2 2" xfId="30045"/>
    <cellStyle name="Normal 5 2 8 7 3" xfId="30046"/>
    <cellStyle name="Normal 5 2 8 8" xfId="30047"/>
    <cellStyle name="Normal 5 2 8 8 2" xfId="30048"/>
    <cellStyle name="Normal 5 2 8 9" xfId="30049"/>
    <cellStyle name="Normal 5 2 8 9 2" xfId="30050"/>
    <cellStyle name="Normal 5 2 9" xfId="30051"/>
    <cellStyle name="Normal 5 2 9 2" xfId="30052"/>
    <cellStyle name="Normal 5 2 9 2 2" xfId="30053"/>
    <cellStyle name="Normal 5 2 9 2 2 2" xfId="30054"/>
    <cellStyle name="Normal 5 2 9 2 2 2 2" xfId="30055"/>
    <cellStyle name="Normal 5 2 9 2 2 2 2 2" xfId="30056"/>
    <cellStyle name="Normal 5 2 9 2 2 2 3" xfId="30057"/>
    <cellStyle name="Normal 5 2 9 2 2 3" xfId="30058"/>
    <cellStyle name="Normal 5 2 9 2 2 3 2" xfId="30059"/>
    <cellStyle name="Normal 5 2 9 2 2 4" xfId="30060"/>
    <cellStyle name="Normal 5 2 9 2 3" xfId="30061"/>
    <cellStyle name="Normal 5 2 9 2 3 2" xfId="30062"/>
    <cellStyle name="Normal 5 2 9 2 3 2 2" xfId="30063"/>
    <cellStyle name="Normal 5 2 9 2 3 3" xfId="30064"/>
    <cellStyle name="Normal 5 2 9 2 4" xfId="30065"/>
    <cellStyle name="Normal 5 2 9 2 4 2" xfId="30066"/>
    <cellStyle name="Normal 5 2 9 2 5" xfId="30067"/>
    <cellStyle name="Normal 5 2 9 3" xfId="30068"/>
    <cellStyle name="Normal 5 2 9 3 2" xfId="30069"/>
    <cellStyle name="Normal 5 2 9 3 2 2" xfId="30070"/>
    <cellStyle name="Normal 5 2 9 3 2 2 2" xfId="30071"/>
    <cellStyle name="Normal 5 2 9 3 2 2 2 2" xfId="30072"/>
    <cellStyle name="Normal 5 2 9 3 2 2 3" xfId="30073"/>
    <cellStyle name="Normal 5 2 9 3 2 3" xfId="30074"/>
    <cellStyle name="Normal 5 2 9 3 2 3 2" xfId="30075"/>
    <cellStyle name="Normal 5 2 9 3 2 4" xfId="30076"/>
    <cellStyle name="Normal 5 2 9 3 3" xfId="30077"/>
    <cellStyle name="Normal 5 2 9 3 3 2" xfId="30078"/>
    <cellStyle name="Normal 5 2 9 3 3 2 2" xfId="30079"/>
    <cellStyle name="Normal 5 2 9 3 3 3" xfId="30080"/>
    <cellStyle name="Normal 5 2 9 3 4" xfId="30081"/>
    <cellStyle name="Normal 5 2 9 3 4 2" xfId="30082"/>
    <cellStyle name="Normal 5 2 9 3 5" xfId="30083"/>
    <cellStyle name="Normal 5 2 9 4" xfId="30084"/>
    <cellStyle name="Normal 5 2 9 4 2" xfId="30085"/>
    <cellStyle name="Normal 5 2 9 4 2 2" xfId="30086"/>
    <cellStyle name="Normal 5 2 9 4 2 2 2" xfId="30087"/>
    <cellStyle name="Normal 5 2 9 4 2 3" xfId="30088"/>
    <cellStyle name="Normal 5 2 9 4 3" xfId="30089"/>
    <cellStyle name="Normal 5 2 9 4 3 2" xfId="30090"/>
    <cellStyle name="Normal 5 2 9 4 4" xfId="30091"/>
    <cellStyle name="Normal 5 2 9 5" xfId="30092"/>
    <cellStyle name="Normal 5 2 9 5 2" xfId="30093"/>
    <cellStyle name="Normal 5 2 9 5 2 2" xfId="30094"/>
    <cellStyle name="Normal 5 2 9 5 3" xfId="30095"/>
    <cellStyle name="Normal 5 2 9 6" xfId="30096"/>
    <cellStyle name="Normal 5 2 9 6 2" xfId="30097"/>
    <cellStyle name="Normal 5 2 9 7" xfId="30098"/>
    <cellStyle name="Normal 5 2 9 8" xfId="30099"/>
    <cellStyle name="Normal 5 20" xfId="30100"/>
    <cellStyle name="Normal 5 3" xfId="30101"/>
    <cellStyle name="Normal 5 3 10" xfId="30102"/>
    <cellStyle name="Normal 5 3 10 2" xfId="30103"/>
    <cellStyle name="Normal 5 3 10 2 2" xfId="30104"/>
    <cellStyle name="Normal 5 3 10 2 2 2" xfId="30105"/>
    <cellStyle name="Normal 5 3 10 2 2 2 2" xfId="30106"/>
    <cellStyle name="Normal 5 3 10 2 2 3" xfId="30107"/>
    <cellStyle name="Normal 5 3 10 2 3" xfId="30108"/>
    <cellStyle name="Normal 5 3 10 2 3 2" xfId="30109"/>
    <cellStyle name="Normal 5 3 10 2 4" xfId="30110"/>
    <cellStyle name="Normal 5 3 10 3" xfId="30111"/>
    <cellStyle name="Normal 5 3 10 3 2" xfId="30112"/>
    <cellStyle name="Normal 5 3 10 3 2 2" xfId="30113"/>
    <cellStyle name="Normal 5 3 10 3 3" xfId="30114"/>
    <cellStyle name="Normal 5 3 10 4" xfId="30115"/>
    <cellStyle name="Normal 5 3 10 4 2" xfId="30116"/>
    <cellStyle name="Normal 5 3 10 5" xfId="30117"/>
    <cellStyle name="Normal 5 3 11" xfId="30118"/>
    <cellStyle name="Normal 5 3 11 2" xfId="30119"/>
    <cellStyle name="Normal 5 3 11 2 2" xfId="30120"/>
    <cellStyle name="Normal 5 3 11 2 2 2" xfId="30121"/>
    <cellStyle name="Normal 5 3 11 2 3" xfId="30122"/>
    <cellStyle name="Normal 5 3 11 3" xfId="30123"/>
    <cellStyle name="Normal 5 3 11 3 2" xfId="30124"/>
    <cellStyle name="Normal 5 3 11 4" xfId="30125"/>
    <cellStyle name="Normal 5 3 12" xfId="30126"/>
    <cellStyle name="Normal 5 3 12 2" xfId="30127"/>
    <cellStyle name="Normal 5 3 12 2 2" xfId="30128"/>
    <cellStyle name="Normal 5 3 12 3" xfId="30129"/>
    <cellStyle name="Normal 5 3 13" xfId="30130"/>
    <cellStyle name="Normal 5 3 13 2" xfId="30131"/>
    <cellStyle name="Normal 5 3 14" xfId="30132"/>
    <cellStyle name="Normal 5 3 14 2" xfId="30133"/>
    <cellStyle name="Normal 5 3 15" xfId="30134"/>
    <cellStyle name="Normal 5 3 16" xfId="30135"/>
    <cellStyle name="Normal 5 3 2" xfId="30136"/>
    <cellStyle name="Normal 5 3 2 10" xfId="30137"/>
    <cellStyle name="Normal 5 3 2 10 2" xfId="30138"/>
    <cellStyle name="Normal 5 3 2 10 2 2" xfId="30139"/>
    <cellStyle name="Normal 5 3 2 10 2 2 2" xfId="30140"/>
    <cellStyle name="Normal 5 3 2 10 2 3" xfId="30141"/>
    <cellStyle name="Normal 5 3 2 10 3" xfId="30142"/>
    <cellStyle name="Normal 5 3 2 10 3 2" xfId="30143"/>
    <cellStyle name="Normal 5 3 2 10 4" xfId="30144"/>
    <cellStyle name="Normal 5 3 2 11" xfId="30145"/>
    <cellStyle name="Normal 5 3 2 11 2" xfId="30146"/>
    <cellStyle name="Normal 5 3 2 11 2 2" xfId="30147"/>
    <cellStyle name="Normal 5 3 2 11 3" xfId="30148"/>
    <cellStyle name="Normal 5 3 2 12" xfId="30149"/>
    <cellStyle name="Normal 5 3 2 12 2" xfId="30150"/>
    <cellStyle name="Normal 5 3 2 13" xfId="30151"/>
    <cellStyle name="Normal 5 3 2 13 2" xfId="30152"/>
    <cellStyle name="Normal 5 3 2 14" xfId="30153"/>
    <cellStyle name="Normal 5 3 2 15" xfId="30154"/>
    <cellStyle name="Normal 5 3 2 2" xfId="30155"/>
    <cellStyle name="Normal 5 3 2 2 10" xfId="30156"/>
    <cellStyle name="Normal 5 3 2 2 10 2" xfId="30157"/>
    <cellStyle name="Normal 5 3 2 2 11" xfId="30158"/>
    <cellStyle name="Normal 5 3 2 2 11 2" xfId="30159"/>
    <cellStyle name="Normal 5 3 2 2 12" xfId="30160"/>
    <cellStyle name="Normal 5 3 2 2 13" xfId="30161"/>
    <cellStyle name="Normal 5 3 2 2 2" xfId="30162"/>
    <cellStyle name="Normal 5 3 2 2 2 10" xfId="30163"/>
    <cellStyle name="Normal 5 3 2 2 2 11" xfId="30164"/>
    <cellStyle name="Normal 5 3 2 2 2 2" xfId="30165"/>
    <cellStyle name="Normal 5 3 2 2 2 2 2" xfId="30166"/>
    <cellStyle name="Normal 5 3 2 2 2 2 2 2" xfId="30167"/>
    <cellStyle name="Normal 5 3 2 2 2 2 2 2 2" xfId="30168"/>
    <cellStyle name="Normal 5 3 2 2 2 2 2 2 2 2" xfId="30169"/>
    <cellStyle name="Normal 5 3 2 2 2 2 2 2 2 2 2" xfId="30170"/>
    <cellStyle name="Normal 5 3 2 2 2 2 2 2 2 3" xfId="30171"/>
    <cellStyle name="Normal 5 3 2 2 2 2 2 2 3" xfId="30172"/>
    <cellStyle name="Normal 5 3 2 2 2 2 2 2 3 2" xfId="30173"/>
    <cellStyle name="Normal 5 3 2 2 2 2 2 2 4" xfId="30174"/>
    <cellStyle name="Normal 5 3 2 2 2 2 2 3" xfId="30175"/>
    <cellStyle name="Normal 5 3 2 2 2 2 2 3 2" xfId="30176"/>
    <cellStyle name="Normal 5 3 2 2 2 2 2 3 2 2" xfId="30177"/>
    <cellStyle name="Normal 5 3 2 2 2 2 2 3 3" xfId="30178"/>
    <cellStyle name="Normal 5 3 2 2 2 2 2 4" xfId="30179"/>
    <cellStyle name="Normal 5 3 2 2 2 2 2 4 2" xfId="30180"/>
    <cellStyle name="Normal 5 3 2 2 2 2 2 5" xfId="30181"/>
    <cellStyle name="Normal 5 3 2 2 2 2 3" xfId="30182"/>
    <cellStyle name="Normal 5 3 2 2 2 2 3 2" xfId="30183"/>
    <cellStyle name="Normal 5 3 2 2 2 2 3 2 2" xfId="30184"/>
    <cellStyle name="Normal 5 3 2 2 2 2 3 2 2 2" xfId="30185"/>
    <cellStyle name="Normal 5 3 2 2 2 2 3 2 2 2 2" xfId="30186"/>
    <cellStyle name="Normal 5 3 2 2 2 2 3 2 2 3" xfId="30187"/>
    <cellStyle name="Normal 5 3 2 2 2 2 3 2 3" xfId="30188"/>
    <cellStyle name="Normal 5 3 2 2 2 2 3 2 3 2" xfId="30189"/>
    <cellStyle name="Normal 5 3 2 2 2 2 3 2 4" xfId="30190"/>
    <cellStyle name="Normal 5 3 2 2 2 2 3 3" xfId="30191"/>
    <cellStyle name="Normal 5 3 2 2 2 2 3 3 2" xfId="30192"/>
    <cellStyle name="Normal 5 3 2 2 2 2 3 3 2 2" xfId="30193"/>
    <cellStyle name="Normal 5 3 2 2 2 2 3 3 3" xfId="30194"/>
    <cellStyle name="Normal 5 3 2 2 2 2 3 4" xfId="30195"/>
    <cellStyle name="Normal 5 3 2 2 2 2 3 4 2" xfId="30196"/>
    <cellStyle name="Normal 5 3 2 2 2 2 3 5" xfId="30197"/>
    <cellStyle name="Normal 5 3 2 2 2 2 4" xfId="30198"/>
    <cellStyle name="Normal 5 3 2 2 2 2 4 2" xfId="30199"/>
    <cellStyle name="Normal 5 3 2 2 2 2 4 2 2" xfId="30200"/>
    <cellStyle name="Normal 5 3 2 2 2 2 4 2 2 2" xfId="30201"/>
    <cellStyle name="Normal 5 3 2 2 2 2 4 2 3" xfId="30202"/>
    <cellStyle name="Normal 5 3 2 2 2 2 4 3" xfId="30203"/>
    <cellStyle name="Normal 5 3 2 2 2 2 4 3 2" xfId="30204"/>
    <cellStyle name="Normal 5 3 2 2 2 2 4 4" xfId="30205"/>
    <cellStyle name="Normal 5 3 2 2 2 2 5" xfId="30206"/>
    <cellStyle name="Normal 5 3 2 2 2 2 5 2" xfId="30207"/>
    <cellStyle name="Normal 5 3 2 2 2 2 5 2 2" xfId="30208"/>
    <cellStyle name="Normal 5 3 2 2 2 2 5 3" xfId="30209"/>
    <cellStyle name="Normal 5 3 2 2 2 2 6" xfId="30210"/>
    <cellStyle name="Normal 5 3 2 2 2 2 6 2" xfId="30211"/>
    <cellStyle name="Normal 5 3 2 2 2 2 7" xfId="30212"/>
    <cellStyle name="Normal 5 3 2 2 2 2 8" xfId="30213"/>
    <cellStyle name="Normal 5 3 2 2 2 3" xfId="30214"/>
    <cellStyle name="Normal 5 3 2 2 2 3 2" xfId="30215"/>
    <cellStyle name="Normal 5 3 2 2 2 3 2 2" xfId="30216"/>
    <cellStyle name="Normal 5 3 2 2 2 3 2 2 2" xfId="30217"/>
    <cellStyle name="Normal 5 3 2 2 2 3 2 2 2 2" xfId="30218"/>
    <cellStyle name="Normal 5 3 2 2 2 3 2 2 3" xfId="30219"/>
    <cellStyle name="Normal 5 3 2 2 2 3 2 3" xfId="30220"/>
    <cellStyle name="Normal 5 3 2 2 2 3 2 3 2" xfId="30221"/>
    <cellStyle name="Normal 5 3 2 2 2 3 2 4" xfId="30222"/>
    <cellStyle name="Normal 5 3 2 2 2 3 3" xfId="30223"/>
    <cellStyle name="Normal 5 3 2 2 2 3 3 2" xfId="30224"/>
    <cellStyle name="Normal 5 3 2 2 2 3 3 2 2" xfId="30225"/>
    <cellStyle name="Normal 5 3 2 2 2 3 3 3" xfId="30226"/>
    <cellStyle name="Normal 5 3 2 2 2 3 4" xfId="30227"/>
    <cellStyle name="Normal 5 3 2 2 2 3 4 2" xfId="30228"/>
    <cellStyle name="Normal 5 3 2 2 2 3 5" xfId="30229"/>
    <cellStyle name="Normal 5 3 2 2 2 4" xfId="30230"/>
    <cellStyle name="Normal 5 3 2 2 2 4 2" xfId="30231"/>
    <cellStyle name="Normal 5 3 2 2 2 4 2 2" xfId="30232"/>
    <cellStyle name="Normal 5 3 2 2 2 4 2 2 2" xfId="30233"/>
    <cellStyle name="Normal 5 3 2 2 2 4 2 2 2 2" xfId="30234"/>
    <cellStyle name="Normal 5 3 2 2 2 4 2 2 3" xfId="30235"/>
    <cellStyle name="Normal 5 3 2 2 2 4 2 3" xfId="30236"/>
    <cellStyle name="Normal 5 3 2 2 2 4 2 3 2" xfId="30237"/>
    <cellStyle name="Normal 5 3 2 2 2 4 2 4" xfId="30238"/>
    <cellStyle name="Normal 5 3 2 2 2 4 3" xfId="30239"/>
    <cellStyle name="Normal 5 3 2 2 2 4 3 2" xfId="30240"/>
    <cellStyle name="Normal 5 3 2 2 2 4 3 2 2" xfId="30241"/>
    <cellStyle name="Normal 5 3 2 2 2 4 3 3" xfId="30242"/>
    <cellStyle name="Normal 5 3 2 2 2 4 4" xfId="30243"/>
    <cellStyle name="Normal 5 3 2 2 2 4 4 2" xfId="30244"/>
    <cellStyle name="Normal 5 3 2 2 2 4 5" xfId="30245"/>
    <cellStyle name="Normal 5 3 2 2 2 5" xfId="30246"/>
    <cellStyle name="Normal 5 3 2 2 2 5 2" xfId="30247"/>
    <cellStyle name="Normal 5 3 2 2 2 5 2 2" xfId="30248"/>
    <cellStyle name="Normal 5 3 2 2 2 5 2 2 2" xfId="30249"/>
    <cellStyle name="Normal 5 3 2 2 2 5 2 2 2 2" xfId="30250"/>
    <cellStyle name="Normal 5 3 2 2 2 5 2 2 3" xfId="30251"/>
    <cellStyle name="Normal 5 3 2 2 2 5 2 3" xfId="30252"/>
    <cellStyle name="Normal 5 3 2 2 2 5 2 3 2" xfId="30253"/>
    <cellStyle name="Normal 5 3 2 2 2 5 2 4" xfId="30254"/>
    <cellStyle name="Normal 5 3 2 2 2 5 3" xfId="30255"/>
    <cellStyle name="Normal 5 3 2 2 2 5 3 2" xfId="30256"/>
    <cellStyle name="Normal 5 3 2 2 2 5 3 2 2" xfId="30257"/>
    <cellStyle name="Normal 5 3 2 2 2 5 3 3" xfId="30258"/>
    <cellStyle name="Normal 5 3 2 2 2 5 4" xfId="30259"/>
    <cellStyle name="Normal 5 3 2 2 2 5 4 2" xfId="30260"/>
    <cellStyle name="Normal 5 3 2 2 2 5 5" xfId="30261"/>
    <cellStyle name="Normal 5 3 2 2 2 6" xfId="30262"/>
    <cellStyle name="Normal 5 3 2 2 2 6 2" xfId="30263"/>
    <cellStyle name="Normal 5 3 2 2 2 6 2 2" xfId="30264"/>
    <cellStyle name="Normal 5 3 2 2 2 6 2 2 2" xfId="30265"/>
    <cellStyle name="Normal 5 3 2 2 2 6 2 3" xfId="30266"/>
    <cellStyle name="Normal 5 3 2 2 2 6 3" xfId="30267"/>
    <cellStyle name="Normal 5 3 2 2 2 6 3 2" xfId="30268"/>
    <cellStyle name="Normal 5 3 2 2 2 6 4" xfId="30269"/>
    <cellStyle name="Normal 5 3 2 2 2 7" xfId="30270"/>
    <cellStyle name="Normal 5 3 2 2 2 7 2" xfId="30271"/>
    <cellStyle name="Normal 5 3 2 2 2 7 2 2" xfId="30272"/>
    <cellStyle name="Normal 5 3 2 2 2 7 3" xfId="30273"/>
    <cellStyle name="Normal 5 3 2 2 2 8" xfId="30274"/>
    <cellStyle name="Normal 5 3 2 2 2 8 2" xfId="30275"/>
    <cellStyle name="Normal 5 3 2 2 2 9" xfId="30276"/>
    <cellStyle name="Normal 5 3 2 2 2 9 2" xfId="30277"/>
    <cellStyle name="Normal 5 3 2 2 3" xfId="30278"/>
    <cellStyle name="Normal 5 3 2 2 3 10" xfId="30279"/>
    <cellStyle name="Normal 5 3 2 2 3 11" xfId="30280"/>
    <cellStyle name="Normal 5 3 2 2 3 2" xfId="30281"/>
    <cellStyle name="Normal 5 3 2 2 3 2 2" xfId="30282"/>
    <cellStyle name="Normal 5 3 2 2 3 2 2 2" xfId="30283"/>
    <cellStyle name="Normal 5 3 2 2 3 2 2 2 2" xfId="30284"/>
    <cellStyle name="Normal 5 3 2 2 3 2 2 2 2 2" xfId="30285"/>
    <cellStyle name="Normal 5 3 2 2 3 2 2 2 2 2 2" xfId="30286"/>
    <cellStyle name="Normal 5 3 2 2 3 2 2 2 2 3" xfId="30287"/>
    <cellStyle name="Normal 5 3 2 2 3 2 2 2 3" xfId="30288"/>
    <cellStyle name="Normal 5 3 2 2 3 2 2 2 3 2" xfId="30289"/>
    <cellStyle name="Normal 5 3 2 2 3 2 2 2 4" xfId="30290"/>
    <cellStyle name="Normal 5 3 2 2 3 2 2 3" xfId="30291"/>
    <cellStyle name="Normal 5 3 2 2 3 2 2 3 2" xfId="30292"/>
    <cellStyle name="Normal 5 3 2 2 3 2 2 3 2 2" xfId="30293"/>
    <cellStyle name="Normal 5 3 2 2 3 2 2 3 3" xfId="30294"/>
    <cellStyle name="Normal 5 3 2 2 3 2 2 4" xfId="30295"/>
    <cellStyle name="Normal 5 3 2 2 3 2 2 4 2" xfId="30296"/>
    <cellStyle name="Normal 5 3 2 2 3 2 2 5" xfId="30297"/>
    <cellStyle name="Normal 5 3 2 2 3 2 3" xfId="30298"/>
    <cellStyle name="Normal 5 3 2 2 3 2 3 2" xfId="30299"/>
    <cellStyle name="Normal 5 3 2 2 3 2 3 2 2" xfId="30300"/>
    <cellStyle name="Normal 5 3 2 2 3 2 3 2 2 2" xfId="30301"/>
    <cellStyle name="Normal 5 3 2 2 3 2 3 2 2 2 2" xfId="30302"/>
    <cellStyle name="Normal 5 3 2 2 3 2 3 2 2 3" xfId="30303"/>
    <cellStyle name="Normal 5 3 2 2 3 2 3 2 3" xfId="30304"/>
    <cellStyle name="Normal 5 3 2 2 3 2 3 2 3 2" xfId="30305"/>
    <cellStyle name="Normal 5 3 2 2 3 2 3 2 4" xfId="30306"/>
    <cellStyle name="Normal 5 3 2 2 3 2 3 3" xfId="30307"/>
    <cellStyle name="Normal 5 3 2 2 3 2 3 3 2" xfId="30308"/>
    <cellStyle name="Normal 5 3 2 2 3 2 3 3 2 2" xfId="30309"/>
    <cellStyle name="Normal 5 3 2 2 3 2 3 3 3" xfId="30310"/>
    <cellStyle name="Normal 5 3 2 2 3 2 3 4" xfId="30311"/>
    <cellStyle name="Normal 5 3 2 2 3 2 3 4 2" xfId="30312"/>
    <cellStyle name="Normal 5 3 2 2 3 2 3 5" xfId="30313"/>
    <cellStyle name="Normal 5 3 2 2 3 2 4" xfId="30314"/>
    <cellStyle name="Normal 5 3 2 2 3 2 4 2" xfId="30315"/>
    <cellStyle name="Normal 5 3 2 2 3 2 4 2 2" xfId="30316"/>
    <cellStyle name="Normal 5 3 2 2 3 2 4 2 2 2" xfId="30317"/>
    <cellStyle name="Normal 5 3 2 2 3 2 4 2 3" xfId="30318"/>
    <cellStyle name="Normal 5 3 2 2 3 2 4 3" xfId="30319"/>
    <cellStyle name="Normal 5 3 2 2 3 2 4 3 2" xfId="30320"/>
    <cellStyle name="Normal 5 3 2 2 3 2 4 4" xfId="30321"/>
    <cellStyle name="Normal 5 3 2 2 3 2 5" xfId="30322"/>
    <cellStyle name="Normal 5 3 2 2 3 2 5 2" xfId="30323"/>
    <cellStyle name="Normal 5 3 2 2 3 2 5 2 2" xfId="30324"/>
    <cellStyle name="Normal 5 3 2 2 3 2 5 3" xfId="30325"/>
    <cellStyle name="Normal 5 3 2 2 3 2 6" xfId="30326"/>
    <cellStyle name="Normal 5 3 2 2 3 2 6 2" xfId="30327"/>
    <cellStyle name="Normal 5 3 2 2 3 2 7" xfId="30328"/>
    <cellStyle name="Normal 5 3 2 2 3 2 8" xfId="30329"/>
    <cellStyle name="Normal 5 3 2 2 3 3" xfId="30330"/>
    <cellStyle name="Normal 5 3 2 2 3 3 2" xfId="30331"/>
    <cellStyle name="Normal 5 3 2 2 3 3 2 2" xfId="30332"/>
    <cellStyle name="Normal 5 3 2 2 3 3 2 2 2" xfId="30333"/>
    <cellStyle name="Normal 5 3 2 2 3 3 2 2 2 2" xfId="30334"/>
    <cellStyle name="Normal 5 3 2 2 3 3 2 2 3" xfId="30335"/>
    <cellStyle name="Normal 5 3 2 2 3 3 2 3" xfId="30336"/>
    <cellStyle name="Normal 5 3 2 2 3 3 2 3 2" xfId="30337"/>
    <cellStyle name="Normal 5 3 2 2 3 3 2 4" xfId="30338"/>
    <cellStyle name="Normal 5 3 2 2 3 3 3" xfId="30339"/>
    <cellStyle name="Normal 5 3 2 2 3 3 3 2" xfId="30340"/>
    <cellStyle name="Normal 5 3 2 2 3 3 3 2 2" xfId="30341"/>
    <cellStyle name="Normal 5 3 2 2 3 3 3 3" xfId="30342"/>
    <cellStyle name="Normal 5 3 2 2 3 3 4" xfId="30343"/>
    <cellStyle name="Normal 5 3 2 2 3 3 4 2" xfId="30344"/>
    <cellStyle name="Normal 5 3 2 2 3 3 5" xfId="30345"/>
    <cellStyle name="Normal 5 3 2 2 3 4" xfId="30346"/>
    <cellStyle name="Normal 5 3 2 2 3 4 2" xfId="30347"/>
    <cellStyle name="Normal 5 3 2 2 3 4 2 2" xfId="30348"/>
    <cellStyle name="Normal 5 3 2 2 3 4 2 2 2" xfId="30349"/>
    <cellStyle name="Normal 5 3 2 2 3 4 2 2 2 2" xfId="30350"/>
    <cellStyle name="Normal 5 3 2 2 3 4 2 2 3" xfId="30351"/>
    <cellStyle name="Normal 5 3 2 2 3 4 2 3" xfId="30352"/>
    <cellStyle name="Normal 5 3 2 2 3 4 2 3 2" xfId="30353"/>
    <cellStyle name="Normal 5 3 2 2 3 4 2 4" xfId="30354"/>
    <cellStyle name="Normal 5 3 2 2 3 4 3" xfId="30355"/>
    <cellStyle name="Normal 5 3 2 2 3 4 3 2" xfId="30356"/>
    <cellStyle name="Normal 5 3 2 2 3 4 3 2 2" xfId="30357"/>
    <cellStyle name="Normal 5 3 2 2 3 4 3 3" xfId="30358"/>
    <cellStyle name="Normal 5 3 2 2 3 4 4" xfId="30359"/>
    <cellStyle name="Normal 5 3 2 2 3 4 4 2" xfId="30360"/>
    <cellStyle name="Normal 5 3 2 2 3 4 5" xfId="30361"/>
    <cellStyle name="Normal 5 3 2 2 3 5" xfId="30362"/>
    <cellStyle name="Normal 5 3 2 2 3 5 2" xfId="30363"/>
    <cellStyle name="Normal 5 3 2 2 3 5 2 2" xfId="30364"/>
    <cellStyle name="Normal 5 3 2 2 3 5 2 2 2" xfId="30365"/>
    <cellStyle name="Normal 5 3 2 2 3 5 2 2 2 2" xfId="30366"/>
    <cellStyle name="Normal 5 3 2 2 3 5 2 2 3" xfId="30367"/>
    <cellStyle name="Normal 5 3 2 2 3 5 2 3" xfId="30368"/>
    <cellStyle name="Normal 5 3 2 2 3 5 2 3 2" xfId="30369"/>
    <cellStyle name="Normal 5 3 2 2 3 5 2 4" xfId="30370"/>
    <cellStyle name="Normal 5 3 2 2 3 5 3" xfId="30371"/>
    <cellStyle name="Normal 5 3 2 2 3 5 3 2" xfId="30372"/>
    <cellStyle name="Normal 5 3 2 2 3 5 3 2 2" xfId="30373"/>
    <cellStyle name="Normal 5 3 2 2 3 5 3 3" xfId="30374"/>
    <cellStyle name="Normal 5 3 2 2 3 5 4" xfId="30375"/>
    <cellStyle name="Normal 5 3 2 2 3 5 4 2" xfId="30376"/>
    <cellStyle name="Normal 5 3 2 2 3 5 5" xfId="30377"/>
    <cellStyle name="Normal 5 3 2 2 3 6" xfId="30378"/>
    <cellStyle name="Normal 5 3 2 2 3 6 2" xfId="30379"/>
    <cellStyle name="Normal 5 3 2 2 3 6 2 2" xfId="30380"/>
    <cellStyle name="Normal 5 3 2 2 3 6 2 2 2" xfId="30381"/>
    <cellStyle name="Normal 5 3 2 2 3 6 2 3" xfId="30382"/>
    <cellStyle name="Normal 5 3 2 2 3 6 3" xfId="30383"/>
    <cellStyle name="Normal 5 3 2 2 3 6 3 2" xfId="30384"/>
    <cellStyle name="Normal 5 3 2 2 3 6 4" xfId="30385"/>
    <cellStyle name="Normal 5 3 2 2 3 7" xfId="30386"/>
    <cellStyle name="Normal 5 3 2 2 3 7 2" xfId="30387"/>
    <cellStyle name="Normal 5 3 2 2 3 7 2 2" xfId="30388"/>
    <cellStyle name="Normal 5 3 2 2 3 7 3" xfId="30389"/>
    <cellStyle name="Normal 5 3 2 2 3 8" xfId="30390"/>
    <cellStyle name="Normal 5 3 2 2 3 8 2" xfId="30391"/>
    <cellStyle name="Normal 5 3 2 2 3 9" xfId="30392"/>
    <cellStyle name="Normal 5 3 2 2 3 9 2" xfId="30393"/>
    <cellStyle name="Normal 5 3 2 2 4" xfId="30394"/>
    <cellStyle name="Normal 5 3 2 2 4 2" xfId="30395"/>
    <cellStyle name="Normal 5 3 2 2 4 2 2" xfId="30396"/>
    <cellStyle name="Normal 5 3 2 2 4 2 2 2" xfId="30397"/>
    <cellStyle name="Normal 5 3 2 2 4 2 2 2 2" xfId="30398"/>
    <cellStyle name="Normal 5 3 2 2 4 2 2 2 2 2" xfId="30399"/>
    <cellStyle name="Normal 5 3 2 2 4 2 2 2 3" xfId="30400"/>
    <cellStyle name="Normal 5 3 2 2 4 2 2 3" xfId="30401"/>
    <cellStyle name="Normal 5 3 2 2 4 2 2 3 2" xfId="30402"/>
    <cellStyle name="Normal 5 3 2 2 4 2 2 4" xfId="30403"/>
    <cellStyle name="Normal 5 3 2 2 4 2 3" xfId="30404"/>
    <cellStyle name="Normal 5 3 2 2 4 2 3 2" xfId="30405"/>
    <cellStyle name="Normal 5 3 2 2 4 2 3 2 2" xfId="30406"/>
    <cellStyle name="Normal 5 3 2 2 4 2 3 3" xfId="30407"/>
    <cellStyle name="Normal 5 3 2 2 4 2 4" xfId="30408"/>
    <cellStyle name="Normal 5 3 2 2 4 2 4 2" xfId="30409"/>
    <cellStyle name="Normal 5 3 2 2 4 2 5" xfId="30410"/>
    <cellStyle name="Normal 5 3 2 2 4 3" xfId="30411"/>
    <cellStyle name="Normal 5 3 2 2 4 3 2" xfId="30412"/>
    <cellStyle name="Normal 5 3 2 2 4 3 2 2" xfId="30413"/>
    <cellStyle name="Normal 5 3 2 2 4 3 2 2 2" xfId="30414"/>
    <cellStyle name="Normal 5 3 2 2 4 3 2 2 2 2" xfId="30415"/>
    <cellStyle name="Normal 5 3 2 2 4 3 2 2 3" xfId="30416"/>
    <cellStyle name="Normal 5 3 2 2 4 3 2 3" xfId="30417"/>
    <cellStyle name="Normal 5 3 2 2 4 3 2 3 2" xfId="30418"/>
    <cellStyle name="Normal 5 3 2 2 4 3 2 4" xfId="30419"/>
    <cellStyle name="Normal 5 3 2 2 4 3 3" xfId="30420"/>
    <cellStyle name="Normal 5 3 2 2 4 3 3 2" xfId="30421"/>
    <cellStyle name="Normal 5 3 2 2 4 3 3 2 2" xfId="30422"/>
    <cellStyle name="Normal 5 3 2 2 4 3 3 3" xfId="30423"/>
    <cellStyle name="Normal 5 3 2 2 4 3 4" xfId="30424"/>
    <cellStyle name="Normal 5 3 2 2 4 3 4 2" xfId="30425"/>
    <cellStyle name="Normal 5 3 2 2 4 3 5" xfId="30426"/>
    <cellStyle name="Normal 5 3 2 2 4 4" xfId="30427"/>
    <cellStyle name="Normal 5 3 2 2 4 4 2" xfId="30428"/>
    <cellStyle name="Normal 5 3 2 2 4 4 2 2" xfId="30429"/>
    <cellStyle name="Normal 5 3 2 2 4 4 2 2 2" xfId="30430"/>
    <cellStyle name="Normal 5 3 2 2 4 4 2 3" xfId="30431"/>
    <cellStyle name="Normal 5 3 2 2 4 4 3" xfId="30432"/>
    <cellStyle name="Normal 5 3 2 2 4 4 3 2" xfId="30433"/>
    <cellStyle name="Normal 5 3 2 2 4 4 4" xfId="30434"/>
    <cellStyle name="Normal 5 3 2 2 4 5" xfId="30435"/>
    <cellStyle name="Normal 5 3 2 2 4 5 2" xfId="30436"/>
    <cellStyle name="Normal 5 3 2 2 4 5 2 2" xfId="30437"/>
    <cellStyle name="Normal 5 3 2 2 4 5 3" xfId="30438"/>
    <cellStyle name="Normal 5 3 2 2 4 6" xfId="30439"/>
    <cellStyle name="Normal 5 3 2 2 4 6 2" xfId="30440"/>
    <cellStyle name="Normal 5 3 2 2 4 7" xfId="30441"/>
    <cellStyle name="Normal 5 3 2 2 4 8" xfId="30442"/>
    <cellStyle name="Normal 5 3 2 2 5" xfId="30443"/>
    <cellStyle name="Normal 5 3 2 2 5 2" xfId="30444"/>
    <cellStyle name="Normal 5 3 2 2 5 2 2" xfId="30445"/>
    <cellStyle name="Normal 5 3 2 2 5 2 2 2" xfId="30446"/>
    <cellStyle name="Normal 5 3 2 2 5 2 2 2 2" xfId="30447"/>
    <cellStyle name="Normal 5 3 2 2 5 2 2 3" xfId="30448"/>
    <cellStyle name="Normal 5 3 2 2 5 2 3" xfId="30449"/>
    <cellStyle name="Normal 5 3 2 2 5 2 3 2" xfId="30450"/>
    <cellStyle name="Normal 5 3 2 2 5 2 4" xfId="30451"/>
    <cellStyle name="Normal 5 3 2 2 5 3" xfId="30452"/>
    <cellStyle name="Normal 5 3 2 2 5 3 2" xfId="30453"/>
    <cellStyle name="Normal 5 3 2 2 5 3 2 2" xfId="30454"/>
    <cellStyle name="Normal 5 3 2 2 5 3 3" xfId="30455"/>
    <cellStyle name="Normal 5 3 2 2 5 4" xfId="30456"/>
    <cellStyle name="Normal 5 3 2 2 5 4 2" xfId="30457"/>
    <cellStyle name="Normal 5 3 2 2 5 5" xfId="30458"/>
    <cellStyle name="Normal 5 3 2 2 6" xfId="30459"/>
    <cellStyle name="Normal 5 3 2 2 6 2" xfId="30460"/>
    <cellStyle name="Normal 5 3 2 2 6 2 2" xfId="30461"/>
    <cellStyle name="Normal 5 3 2 2 6 2 2 2" xfId="30462"/>
    <cellStyle name="Normal 5 3 2 2 6 2 2 2 2" xfId="30463"/>
    <cellStyle name="Normal 5 3 2 2 6 2 2 3" xfId="30464"/>
    <cellStyle name="Normal 5 3 2 2 6 2 3" xfId="30465"/>
    <cellStyle name="Normal 5 3 2 2 6 2 3 2" xfId="30466"/>
    <cellStyle name="Normal 5 3 2 2 6 2 4" xfId="30467"/>
    <cellStyle name="Normal 5 3 2 2 6 3" xfId="30468"/>
    <cellStyle name="Normal 5 3 2 2 6 3 2" xfId="30469"/>
    <cellStyle name="Normal 5 3 2 2 6 3 2 2" xfId="30470"/>
    <cellStyle name="Normal 5 3 2 2 6 3 3" xfId="30471"/>
    <cellStyle name="Normal 5 3 2 2 6 4" xfId="30472"/>
    <cellStyle name="Normal 5 3 2 2 6 4 2" xfId="30473"/>
    <cellStyle name="Normal 5 3 2 2 6 5" xfId="30474"/>
    <cellStyle name="Normal 5 3 2 2 7" xfId="30475"/>
    <cellStyle name="Normal 5 3 2 2 7 2" xfId="30476"/>
    <cellStyle name="Normal 5 3 2 2 7 2 2" xfId="30477"/>
    <cellStyle name="Normal 5 3 2 2 7 2 2 2" xfId="30478"/>
    <cellStyle name="Normal 5 3 2 2 7 2 2 2 2" xfId="30479"/>
    <cellStyle name="Normal 5 3 2 2 7 2 2 3" xfId="30480"/>
    <cellStyle name="Normal 5 3 2 2 7 2 3" xfId="30481"/>
    <cellStyle name="Normal 5 3 2 2 7 2 3 2" xfId="30482"/>
    <cellStyle name="Normal 5 3 2 2 7 2 4" xfId="30483"/>
    <cellStyle name="Normal 5 3 2 2 7 3" xfId="30484"/>
    <cellStyle name="Normal 5 3 2 2 7 3 2" xfId="30485"/>
    <cellStyle name="Normal 5 3 2 2 7 3 2 2" xfId="30486"/>
    <cellStyle name="Normal 5 3 2 2 7 3 3" xfId="30487"/>
    <cellStyle name="Normal 5 3 2 2 7 4" xfId="30488"/>
    <cellStyle name="Normal 5 3 2 2 7 4 2" xfId="30489"/>
    <cellStyle name="Normal 5 3 2 2 7 5" xfId="30490"/>
    <cellStyle name="Normal 5 3 2 2 8" xfId="30491"/>
    <cellStyle name="Normal 5 3 2 2 8 2" xfId="30492"/>
    <cellStyle name="Normal 5 3 2 2 8 2 2" xfId="30493"/>
    <cellStyle name="Normal 5 3 2 2 8 2 2 2" xfId="30494"/>
    <cellStyle name="Normal 5 3 2 2 8 2 3" xfId="30495"/>
    <cellStyle name="Normal 5 3 2 2 8 3" xfId="30496"/>
    <cellStyle name="Normal 5 3 2 2 8 3 2" xfId="30497"/>
    <cellStyle name="Normal 5 3 2 2 8 4" xfId="30498"/>
    <cellStyle name="Normal 5 3 2 2 9" xfId="30499"/>
    <cellStyle name="Normal 5 3 2 2 9 2" xfId="30500"/>
    <cellStyle name="Normal 5 3 2 2 9 2 2" xfId="30501"/>
    <cellStyle name="Normal 5 3 2 2 9 3" xfId="30502"/>
    <cellStyle name="Normal 5 3 2 3" xfId="30503"/>
    <cellStyle name="Normal 5 3 2 3 10" xfId="30504"/>
    <cellStyle name="Normal 5 3 2 3 10 2" xfId="30505"/>
    <cellStyle name="Normal 5 3 2 3 11" xfId="30506"/>
    <cellStyle name="Normal 5 3 2 3 12" xfId="30507"/>
    <cellStyle name="Normal 5 3 2 3 2" xfId="30508"/>
    <cellStyle name="Normal 5 3 2 3 2 10" xfId="30509"/>
    <cellStyle name="Normal 5 3 2 3 2 11" xfId="30510"/>
    <cellStyle name="Normal 5 3 2 3 2 2" xfId="30511"/>
    <cellStyle name="Normal 5 3 2 3 2 2 2" xfId="30512"/>
    <cellStyle name="Normal 5 3 2 3 2 2 2 2" xfId="30513"/>
    <cellStyle name="Normal 5 3 2 3 2 2 2 2 2" xfId="30514"/>
    <cellStyle name="Normal 5 3 2 3 2 2 2 2 2 2" xfId="30515"/>
    <cellStyle name="Normal 5 3 2 3 2 2 2 2 2 2 2" xfId="30516"/>
    <cellStyle name="Normal 5 3 2 3 2 2 2 2 2 3" xfId="30517"/>
    <cellStyle name="Normal 5 3 2 3 2 2 2 2 3" xfId="30518"/>
    <cellStyle name="Normal 5 3 2 3 2 2 2 2 3 2" xfId="30519"/>
    <cellStyle name="Normal 5 3 2 3 2 2 2 2 4" xfId="30520"/>
    <cellStyle name="Normal 5 3 2 3 2 2 2 3" xfId="30521"/>
    <cellStyle name="Normal 5 3 2 3 2 2 2 3 2" xfId="30522"/>
    <cellStyle name="Normal 5 3 2 3 2 2 2 3 2 2" xfId="30523"/>
    <cellStyle name="Normal 5 3 2 3 2 2 2 3 3" xfId="30524"/>
    <cellStyle name="Normal 5 3 2 3 2 2 2 4" xfId="30525"/>
    <cellStyle name="Normal 5 3 2 3 2 2 2 4 2" xfId="30526"/>
    <cellStyle name="Normal 5 3 2 3 2 2 2 5" xfId="30527"/>
    <cellStyle name="Normal 5 3 2 3 2 2 3" xfId="30528"/>
    <cellStyle name="Normal 5 3 2 3 2 2 3 2" xfId="30529"/>
    <cellStyle name="Normal 5 3 2 3 2 2 3 2 2" xfId="30530"/>
    <cellStyle name="Normal 5 3 2 3 2 2 3 2 2 2" xfId="30531"/>
    <cellStyle name="Normal 5 3 2 3 2 2 3 2 2 2 2" xfId="30532"/>
    <cellStyle name="Normal 5 3 2 3 2 2 3 2 2 3" xfId="30533"/>
    <cellStyle name="Normal 5 3 2 3 2 2 3 2 3" xfId="30534"/>
    <cellStyle name="Normal 5 3 2 3 2 2 3 2 3 2" xfId="30535"/>
    <cellStyle name="Normal 5 3 2 3 2 2 3 2 4" xfId="30536"/>
    <cellStyle name="Normal 5 3 2 3 2 2 3 3" xfId="30537"/>
    <cellStyle name="Normal 5 3 2 3 2 2 3 3 2" xfId="30538"/>
    <cellStyle name="Normal 5 3 2 3 2 2 3 3 2 2" xfId="30539"/>
    <cellStyle name="Normal 5 3 2 3 2 2 3 3 3" xfId="30540"/>
    <cellStyle name="Normal 5 3 2 3 2 2 3 4" xfId="30541"/>
    <cellStyle name="Normal 5 3 2 3 2 2 3 4 2" xfId="30542"/>
    <cellStyle name="Normal 5 3 2 3 2 2 3 5" xfId="30543"/>
    <cellStyle name="Normal 5 3 2 3 2 2 4" xfId="30544"/>
    <cellStyle name="Normal 5 3 2 3 2 2 4 2" xfId="30545"/>
    <cellStyle name="Normal 5 3 2 3 2 2 4 2 2" xfId="30546"/>
    <cellStyle name="Normal 5 3 2 3 2 2 4 2 2 2" xfId="30547"/>
    <cellStyle name="Normal 5 3 2 3 2 2 4 2 3" xfId="30548"/>
    <cellStyle name="Normal 5 3 2 3 2 2 4 3" xfId="30549"/>
    <cellStyle name="Normal 5 3 2 3 2 2 4 3 2" xfId="30550"/>
    <cellStyle name="Normal 5 3 2 3 2 2 4 4" xfId="30551"/>
    <cellStyle name="Normal 5 3 2 3 2 2 5" xfId="30552"/>
    <cellStyle name="Normal 5 3 2 3 2 2 5 2" xfId="30553"/>
    <cellStyle name="Normal 5 3 2 3 2 2 5 2 2" xfId="30554"/>
    <cellStyle name="Normal 5 3 2 3 2 2 5 3" xfId="30555"/>
    <cellStyle name="Normal 5 3 2 3 2 2 6" xfId="30556"/>
    <cellStyle name="Normal 5 3 2 3 2 2 6 2" xfId="30557"/>
    <cellStyle name="Normal 5 3 2 3 2 2 7" xfId="30558"/>
    <cellStyle name="Normal 5 3 2 3 2 2 8" xfId="30559"/>
    <cellStyle name="Normal 5 3 2 3 2 3" xfId="30560"/>
    <cellStyle name="Normal 5 3 2 3 2 3 2" xfId="30561"/>
    <cellStyle name="Normal 5 3 2 3 2 3 2 2" xfId="30562"/>
    <cellStyle name="Normal 5 3 2 3 2 3 2 2 2" xfId="30563"/>
    <cellStyle name="Normal 5 3 2 3 2 3 2 2 2 2" xfId="30564"/>
    <cellStyle name="Normal 5 3 2 3 2 3 2 2 3" xfId="30565"/>
    <cellStyle name="Normal 5 3 2 3 2 3 2 3" xfId="30566"/>
    <cellStyle name="Normal 5 3 2 3 2 3 2 3 2" xfId="30567"/>
    <cellStyle name="Normal 5 3 2 3 2 3 2 4" xfId="30568"/>
    <cellStyle name="Normal 5 3 2 3 2 3 3" xfId="30569"/>
    <cellStyle name="Normal 5 3 2 3 2 3 3 2" xfId="30570"/>
    <cellStyle name="Normal 5 3 2 3 2 3 3 2 2" xfId="30571"/>
    <cellStyle name="Normal 5 3 2 3 2 3 3 3" xfId="30572"/>
    <cellStyle name="Normal 5 3 2 3 2 3 4" xfId="30573"/>
    <cellStyle name="Normal 5 3 2 3 2 3 4 2" xfId="30574"/>
    <cellStyle name="Normal 5 3 2 3 2 3 5" xfId="30575"/>
    <cellStyle name="Normal 5 3 2 3 2 4" xfId="30576"/>
    <cellStyle name="Normal 5 3 2 3 2 4 2" xfId="30577"/>
    <cellStyle name="Normal 5 3 2 3 2 4 2 2" xfId="30578"/>
    <cellStyle name="Normal 5 3 2 3 2 4 2 2 2" xfId="30579"/>
    <cellStyle name="Normal 5 3 2 3 2 4 2 2 2 2" xfId="30580"/>
    <cellStyle name="Normal 5 3 2 3 2 4 2 2 3" xfId="30581"/>
    <cellStyle name="Normal 5 3 2 3 2 4 2 3" xfId="30582"/>
    <cellStyle name="Normal 5 3 2 3 2 4 2 3 2" xfId="30583"/>
    <cellStyle name="Normal 5 3 2 3 2 4 2 4" xfId="30584"/>
    <cellStyle name="Normal 5 3 2 3 2 4 3" xfId="30585"/>
    <cellStyle name="Normal 5 3 2 3 2 4 3 2" xfId="30586"/>
    <cellStyle name="Normal 5 3 2 3 2 4 3 2 2" xfId="30587"/>
    <cellStyle name="Normal 5 3 2 3 2 4 3 3" xfId="30588"/>
    <cellStyle name="Normal 5 3 2 3 2 4 4" xfId="30589"/>
    <cellStyle name="Normal 5 3 2 3 2 4 4 2" xfId="30590"/>
    <cellStyle name="Normal 5 3 2 3 2 4 5" xfId="30591"/>
    <cellStyle name="Normal 5 3 2 3 2 5" xfId="30592"/>
    <cellStyle name="Normal 5 3 2 3 2 5 2" xfId="30593"/>
    <cellStyle name="Normal 5 3 2 3 2 5 2 2" xfId="30594"/>
    <cellStyle name="Normal 5 3 2 3 2 5 2 2 2" xfId="30595"/>
    <cellStyle name="Normal 5 3 2 3 2 5 2 2 2 2" xfId="30596"/>
    <cellStyle name="Normal 5 3 2 3 2 5 2 2 3" xfId="30597"/>
    <cellStyle name="Normal 5 3 2 3 2 5 2 3" xfId="30598"/>
    <cellStyle name="Normal 5 3 2 3 2 5 2 3 2" xfId="30599"/>
    <cellStyle name="Normal 5 3 2 3 2 5 2 4" xfId="30600"/>
    <cellStyle name="Normal 5 3 2 3 2 5 3" xfId="30601"/>
    <cellStyle name="Normal 5 3 2 3 2 5 3 2" xfId="30602"/>
    <cellStyle name="Normal 5 3 2 3 2 5 3 2 2" xfId="30603"/>
    <cellStyle name="Normal 5 3 2 3 2 5 3 3" xfId="30604"/>
    <cellStyle name="Normal 5 3 2 3 2 5 4" xfId="30605"/>
    <cellStyle name="Normal 5 3 2 3 2 5 4 2" xfId="30606"/>
    <cellStyle name="Normal 5 3 2 3 2 5 5" xfId="30607"/>
    <cellStyle name="Normal 5 3 2 3 2 6" xfId="30608"/>
    <cellStyle name="Normal 5 3 2 3 2 6 2" xfId="30609"/>
    <cellStyle name="Normal 5 3 2 3 2 6 2 2" xfId="30610"/>
    <cellStyle name="Normal 5 3 2 3 2 6 2 2 2" xfId="30611"/>
    <cellStyle name="Normal 5 3 2 3 2 6 2 3" xfId="30612"/>
    <cellStyle name="Normal 5 3 2 3 2 6 3" xfId="30613"/>
    <cellStyle name="Normal 5 3 2 3 2 6 3 2" xfId="30614"/>
    <cellStyle name="Normal 5 3 2 3 2 6 4" xfId="30615"/>
    <cellStyle name="Normal 5 3 2 3 2 7" xfId="30616"/>
    <cellStyle name="Normal 5 3 2 3 2 7 2" xfId="30617"/>
    <cellStyle name="Normal 5 3 2 3 2 7 2 2" xfId="30618"/>
    <cellStyle name="Normal 5 3 2 3 2 7 3" xfId="30619"/>
    <cellStyle name="Normal 5 3 2 3 2 8" xfId="30620"/>
    <cellStyle name="Normal 5 3 2 3 2 8 2" xfId="30621"/>
    <cellStyle name="Normal 5 3 2 3 2 9" xfId="30622"/>
    <cellStyle name="Normal 5 3 2 3 2 9 2" xfId="30623"/>
    <cellStyle name="Normal 5 3 2 3 3" xfId="30624"/>
    <cellStyle name="Normal 5 3 2 3 3 2" xfId="30625"/>
    <cellStyle name="Normal 5 3 2 3 3 2 2" xfId="30626"/>
    <cellStyle name="Normal 5 3 2 3 3 2 2 2" xfId="30627"/>
    <cellStyle name="Normal 5 3 2 3 3 2 2 2 2" xfId="30628"/>
    <cellStyle name="Normal 5 3 2 3 3 2 2 2 2 2" xfId="30629"/>
    <cellStyle name="Normal 5 3 2 3 3 2 2 2 3" xfId="30630"/>
    <cellStyle name="Normal 5 3 2 3 3 2 2 3" xfId="30631"/>
    <cellStyle name="Normal 5 3 2 3 3 2 2 3 2" xfId="30632"/>
    <cellStyle name="Normal 5 3 2 3 3 2 2 4" xfId="30633"/>
    <cellStyle name="Normal 5 3 2 3 3 2 3" xfId="30634"/>
    <cellStyle name="Normal 5 3 2 3 3 2 3 2" xfId="30635"/>
    <cellStyle name="Normal 5 3 2 3 3 2 3 2 2" xfId="30636"/>
    <cellStyle name="Normal 5 3 2 3 3 2 3 3" xfId="30637"/>
    <cellStyle name="Normal 5 3 2 3 3 2 4" xfId="30638"/>
    <cellStyle name="Normal 5 3 2 3 3 2 4 2" xfId="30639"/>
    <cellStyle name="Normal 5 3 2 3 3 2 5" xfId="30640"/>
    <cellStyle name="Normal 5 3 2 3 3 3" xfId="30641"/>
    <cellStyle name="Normal 5 3 2 3 3 3 2" xfId="30642"/>
    <cellStyle name="Normal 5 3 2 3 3 3 2 2" xfId="30643"/>
    <cellStyle name="Normal 5 3 2 3 3 3 2 2 2" xfId="30644"/>
    <cellStyle name="Normal 5 3 2 3 3 3 2 2 2 2" xfId="30645"/>
    <cellStyle name="Normal 5 3 2 3 3 3 2 2 3" xfId="30646"/>
    <cellStyle name="Normal 5 3 2 3 3 3 2 3" xfId="30647"/>
    <cellStyle name="Normal 5 3 2 3 3 3 2 3 2" xfId="30648"/>
    <cellStyle name="Normal 5 3 2 3 3 3 2 4" xfId="30649"/>
    <cellStyle name="Normal 5 3 2 3 3 3 3" xfId="30650"/>
    <cellStyle name="Normal 5 3 2 3 3 3 3 2" xfId="30651"/>
    <cellStyle name="Normal 5 3 2 3 3 3 3 2 2" xfId="30652"/>
    <cellStyle name="Normal 5 3 2 3 3 3 3 3" xfId="30653"/>
    <cellStyle name="Normal 5 3 2 3 3 3 4" xfId="30654"/>
    <cellStyle name="Normal 5 3 2 3 3 3 4 2" xfId="30655"/>
    <cellStyle name="Normal 5 3 2 3 3 3 5" xfId="30656"/>
    <cellStyle name="Normal 5 3 2 3 3 4" xfId="30657"/>
    <cellStyle name="Normal 5 3 2 3 3 4 2" xfId="30658"/>
    <cellStyle name="Normal 5 3 2 3 3 4 2 2" xfId="30659"/>
    <cellStyle name="Normal 5 3 2 3 3 4 2 2 2" xfId="30660"/>
    <cellStyle name="Normal 5 3 2 3 3 4 2 3" xfId="30661"/>
    <cellStyle name="Normal 5 3 2 3 3 4 3" xfId="30662"/>
    <cellStyle name="Normal 5 3 2 3 3 4 3 2" xfId="30663"/>
    <cellStyle name="Normal 5 3 2 3 3 4 4" xfId="30664"/>
    <cellStyle name="Normal 5 3 2 3 3 5" xfId="30665"/>
    <cellStyle name="Normal 5 3 2 3 3 5 2" xfId="30666"/>
    <cellStyle name="Normal 5 3 2 3 3 5 2 2" xfId="30667"/>
    <cellStyle name="Normal 5 3 2 3 3 5 3" xfId="30668"/>
    <cellStyle name="Normal 5 3 2 3 3 6" xfId="30669"/>
    <cellStyle name="Normal 5 3 2 3 3 6 2" xfId="30670"/>
    <cellStyle name="Normal 5 3 2 3 3 7" xfId="30671"/>
    <cellStyle name="Normal 5 3 2 3 3 8" xfId="30672"/>
    <cellStyle name="Normal 5 3 2 3 4" xfId="30673"/>
    <cellStyle name="Normal 5 3 2 3 4 2" xfId="30674"/>
    <cellStyle name="Normal 5 3 2 3 4 2 2" xfId="30675"/>
    <cellStyle name="Normal 5 3 2 3 4 2 2 2" xfId="30676"/>
    <cellStyle name="Normal 5 3 2 3 4 2 2 2 2" xfId="30677"/>
    <cellStyle name="Normal 5 3 2 3 4 2 2 3" xfId="30678"/>
    <cellStyle name="Normal 5 3 2 3 4 2 3" xfId="30679"/>
    <cellStyle name="Normal 5 3 2 3 4 2 3 2" xfId="30680"/>
    <cellStyle name="Normal 5 3 2 3 4 2 4" xfId="30681"/>
    <cellStyle name="Normal 5 3 2 3 4 3" xfId="30682"/>
    <cellStyle name="Normal 5 3 2 3 4 3 2" xfId="30683"/>
    <cellStyle name="Normal 5 3 2 3 4 3 2 2" xfId="30684"/>
    <cellStyle name="Normal 5 3 2 3 4 3 3" xfId="30685"/>
    <cellStyle name="Normal 5 3 2 3 4 4" xfId="30686"/>
    <cellStyle name="Normal 5 3 2 3 4 4 2" xfId="30687"/>
    <cellStyle name="Normal 5 3 2 3 4 5" xfId="30688"/>
    <cellStyle name="Normal 5 3 2 3 5" xfId="30689"/>
    <cellStyle name="Normal 5 3 2 3 5 2" xfId="30690"/>
    <cellStyle name="Normal 5 3 2 3 5 2 2" xfId="30691"/>
    <cellStyle name="Normal 5 3 2 3 5 2 2 2" xfId="30692"/>
    <cellStyle name="Normal 5 3 2 3 5 2 2 2 2" xfId="30693"/>
    <cellStyle name="Normal 5 3 2 3 5 2 2 3" xfId="30694"/>
    <cellStyle name="Normal 5 3 2 3 5 2 3" xfId="30695"/>
    <cellStyle name="Normal 5 3 2 3 5 2 3 2" xfId="30696"/>
    <cellStyle name="Normal 5 3 2 3 5 2 4" xfId="30697"/>
    <cellStyle name="Normal 5 3 2 3 5 3" xfId="30698"/>
    <cellStyle name="Normal 5 3 2 3 5 3 2" xfId="30699"/>
    <cellStyle name="Normal 5 3 2 3 5 3 2 2" xfId="30700"/>
    <cellStyle name="Normal 5 3 2 3 5 3 3" xfId="30701"/>
    <cellStyle name="Normal 5 3 2 3 5 4" xfId="30702"/>
    <cellStyle name="Normal 5 3 2 3 5 4 2" xfId="30703"/>
    <cellStyle name="Normal 5 3 2 3 5 5" xfId="30704"/>
    <cellStyle name="Normal 5 3 2 3 6" xfId="30705"/>
    <cellStyle name="Normal 5 3 2 3 6 2" xfId="30706"/>
    <cellStyle name="Normal 5 3 2 3 6 2 2" xfId="30707"/>
    <cellStyle name="Normal 5 3 2 3 6 2 2 2" xfId="30708"/>
    <cellStyle name="Normal 5 3 2 3 6 2 2 2 2" xfId="30709"/>
    <cellStyle name="Normal 5 3 2 3 6 2 2 3" xfId="30710"/>
    <cellStyle name="Normal 5 3 2 3 6 2 3" xfId="30711"/>
    <cellStyle name="Normal 5 3 2 3 6 2 3 2" xfId="30712"/>
    <cellStyle name="Normal 5 3 2 3 6 2 4" xfId="30713"/>
    <cellStyle name="Normal 5 3 2 3 6 3" xfId="30714"/>
    <cellStyle name="Normal 5 3 2 3 6 3 2" xfId="30715"/>
    <cellStyle name="Normal 5 3 2 3 6 3 2 2" xfId="30716"/>
    <cellStyle name="Normal 5 3 2 3 6 3 3" xfId="30717"/>
    <cellStyle name="Normal 5 3 2 3 6 4" xfId="30718"/>
    <cellStyle name="Normal 5 3 2 3 6 4 2" xfId="30719"/>
    <cellStyle name="Normal 5 3 2 3 6 5" xfId="30720"/>
    <cellStyle name="Normal 5 3 2 3 7" xfId="30721"/>
    <cellStyle name="Normal 5 3 2 3 7 2" xfId="30722"/>
    <cellStyle name="Normal 5 3 2 3 7 2 2" xfId="30723"/>
    <cellStyle name="Normal 5 3 2 3 7 2 2 2" xfId="30724"/>
    <cellStyle name="Normal 5 3 2 3 7 2 3" xfId="30725"/>
    <cellStyle name="Normal 5 3 2 3 7 3" xfId="30726"/>
    <cellStyle name="Normal 5 3 2 3 7 3 2" xfId="30727"/>
    <cellStyle name="Normal 5 3 2 3 7 4" xfId="30728"/>
    <cellStyle name="Normal 5 3 2 3 8" xfId="30729"/>
    <cellStyle name="Normal 5 3 2 3 8 2" xfId="30730"/>
    <cellStyle name="Normal 5 3 2 3 8 2 2" xfId="30731"/>
    <cellStyle name="Normal 5 3 2 3 8 3" xfId="30732"/>
    <cellStyle name="Normal 5 3 2 3 9" xfId="30733"/>
    <cellStyle name="Normal 5 3 2 3 9 2" xfId="30734"/>
    <cellStyle name="Normal 5 3 2 4" xfId="30735"/>
    <cellStyle name="Normal 5 3 2 4 10" xfId="30736"/>
    <cellStyle name="Normal 5 3 2 4 11" xfId="30737"/>
    <cellStyle name="Normal 5 3 2 4 2" xfId="30738"/>
    <cellStyle name="Normal 5 3 2 4 2 2" xfId="30739"/>
    <cellStyle name="Normal 5 3 2 4 2 2 2" xfId="30740"/>
    <cellStyle name="Normal 5 3 2 4 2 2 2 2" xfId="30741"/>
    <cellStyle name="Normal 5 3 2 4 2 2 2 2 2" xfId="30742"/>
    <cellStyle name="Normal 5 3 2 4 2 2 2 2 2 2" xfId="30743"/>
    <cellStyle name="Normal 5 3 2 4 2 2 2 2 3" xfId="30744"/>
    <cellStyle name="Normal 5 3 2 4 2 2 2 3" xfId="30745"/>
    <cellStyle name="Normal 5 3 2 4 2 2 2 3 2" xfId="30746"/>
    <cellStyle name="Normal 5 3 2 4 2 2 2 4" xfId="30747"/>
    <cellStyle name="Normal 5 3 2 4 2 2 3" xfId="30748"/>
    <cellStyle name="Normal 5 3 2 4 2 2 3 2" xfId="30749"/>
    <cellStyle name="Normal 5 3 2 4 2 2 3 2 2" xfId="30750"/>
    <cellStyle name="Normal 5 3 2 4 2 2 3 3" xfId="30751"/>
    <cellStyle name="Normal 5 3 2 4 2 2 4" xfId="30752"/>
    <cellStyle name="Normal 5 3 2 4 2 2 4 2" xfId="30753"/>
    <cellStyle name="Normal 5 3 2 4 2 2 5" xfId="30754"/>
    <cellStyle name="Normal 5 3 2 4 2 3" xfId="30755"/>
    <cellStyle name="Normal 5 3 2 4 2 3 2" xfId="30756"/>
    <cellStyle name="Normal 5 3 2 4 2 3 2 2" xfId="30757"/>
    <cellStyle name="Normal 5 3 2 4 2 3 2 2 2" xfId="30758"/>
    <cellStyle name="Normal 5 3 2 4 2 3 2 2 2 2" xfId="30759"/>
    <cellStyle name="Normal 5 3 2 4 2 3 2 2 3" xfId="30760"/>
    <cellStyle name="Normal 5 3 2 4 2 3 2 3" xfId="30761"/>
    <cellStyle name="Normal 5 3 2 4 2 3 2 3 2" xfId="30762"/>
    <cellStyle name="Normal 5 3 2 4 2 3 2 4" xfId="30763"/>
    <cellStyle name="Normal 5 3 2 4 2 3 3" xfId="30764"/>
    <cellStyle name="Normal 5 3 2 4 2 3 3 2" xfId="30765"/>
    <cellStyle name="Normal 5 3 2 4 2 3 3 2 2" xfId="30766"/>
    <cellStyle name="Normal 5 3 2 4 2 3 3 3" xfId="30767"/>
    <cellStyle name="Normal 5 3 2 4 2 3 4" xfId="30768"/>
    <cellStyle name="Normal 5 3 2 4 2 3 4 2" xfId="30769"/>
    <cellStyle name="Normal 5 3 2 4 2 3 5" xfId="30770"/>
    <cellStyle name="Normal 5 3 2 4 2 4" xfId="30771"/>
    <cellStyle name="Normal 5 3 2 4 2 4 2" xfId="30772"/>
    <cellStyle name="Normal 5 3 2 4 2 4 2 2" xfId="30773"/>
    <cellStyle name="Normal 5 3 2 4 2 4 2 2 2" xfId="30774"/>
    <cellStyle name="Normal 5 3 2 4 2 4 2 3" xfId="30775"/>
    <cellStyle name="Normal 5 3 2 4 2 4 3" xfId="30776"/>
    <cellStyle name="Normal 5 3 2 4 2 4 3 2" xfId="30777"/>
    <cellStyle name="Normal 5 3 2 4 2 4 4" xfId="30778"/>
    <cellStyle name="Normal 5 3 2 4 2 5" xfId="30779"/>
    <cellStyle name="Normal 5 3 2 4 2 5 2" xfId="30780"/>
    <cellStyle name="Normal 5 3 2 4 2 5 2 2" xfId="30781"/>
    <cellStyle name="Normal 5 3 2 4 2 5 3" xfId="30782"/>
    <cellStyle name="Normal 5 3 2 4 2 6" xfId="30783"/>
    <cellStyle name="Normal 5 3 2 4 2 6 2" xfId="30784"/>
    <cellStyle name="Normal 5 3 2 4 2 7" xfId="30785"/>
    <cellStyle name="Normal 5 3 2 4 2 8" xfId="30786"/>
    <cellStyle name="Normal 5 3 2 4 3" xfId="30787"/>
    <cellStyle name="Normal 5 3 2 4 3 2" xfId="30788"/>
    <cellStyle name="Normal 5 3 2 4 3 2 2" xfId="30789"/>
    <cellStyle name="Normal 5 3 2 4 3 2 2 2" xfId="30790"/>
    <cellStyle name="Normal 5 3 2 4 3 2 2 2 2" xfId="30791"/>
    <cellStyle name="Normal 5 3 2 4 3 2 2 3" xfId="30792"/>
    <cellStyle name="Normal 5 3 2 4 3 2 3" xfId="30793"/>
    <cellStyle name="Normal 5 3 2 4 3 2 3 2" xfId="30794"/>
    <cellStyle name="Normal 5 3 2 4 3 2 4" xfId="30795"/>
    <cellStyle name="Normal 5 3 2 4 3 3" xfId="30796"/>
    <cellStyle name="Normal 5 3 2 4 3 3 2" xfId="30797"/>
    <cellStyle name="Normal 5 3 2 4 3 3 2 2" xfId="30798"/>
    <cellStyle name="Normal 5 3 2 4 3 3 3" xfId="30799"/>
    <cellStyle name="Normal 5 3 2 4 3 4" xfId="30800"/>
    <cellStyle name="Normal 5 3 2 4 3 4 2" xfId="30801"/>
    <cellStyle name="Normal 5 3 2 4 3 5" xfId="30802"/>
    <cellStyle name="Normal 5 3 2 4 4" xfId="30803"/>
    <cellStyle name="Normal 5 3 2 4 4 2" xfId="30804"/>
    <cellStyle name="Normal 5 3 2 4 4 2 2" xfId="30805"/>
    <cellStyle name="Normal 5 3 2 4 4 2 2 2" xfId="30806"/>
    <cellStyle name="Normal 5 3 2 4 4 2 2 2 2" xfId="30807"/>
    <cellStyle name="Normal 5 3 2 4 4 2 2 3" xfId="30808"/>
    <cellStyle name="Normal 5 3 2 4 4 2 3" xfId="30809"/>
    <cellStyle name="Normal 5 3 2 4 4 2 3 2" xfId="30810"/>
    <cellStyle name="Normal 5 3 2 4 4 2 4" xfId="30811"/>
    <cellStyle name="Normal 5 3 2 4 4 3" xfId="30812"/>
    <cellStyle name="Normal 5 3 2 4 4 3 2" xfId="30813"/>
    <cellStyle name="Normal 5 3 2 4 4 3 2 2" xfId="30814"/>
    <cellStyle name="Normal 5 3 2 4 4 3 3" xfId="30815"/>
    <cellStyle name="Normal 5 3 2 4 4 4" xfId="30816"/>
    <cellStyle name="Normal 5 3 2 4 4 4 2" xfId="30817"/>
    <cellStyle name="Normal 5 3 2 4 4 5" xfId="30818"/>
    <cellStyle name="Normal 5 3 2 4 5" xfId="30819"/>
    <cellStyle name="Normal 5 3 2 4 5 2" xfId="30820"/>
    <cellStyle name="Normal 5 3 2 4 5 2 2" xfId="30821"/>
    <cellStyle name="Normal 5 3 2 4 5 2 2 2" xfId="30822"/>
    <cellStyle name="Normal 5 3 2 4 5 2 2 2 2" xfId="30823"/>
    <cellStyle name="Normal 5 3 2 4 5 2 2 3" xfId="30824"/>
    <cellStyle name="Normal 5 3 2 4 5 2 3" xfId="30825"/>
    <cellStyle name="Normal 5 3 2 4 5 2 3 2" xfId="30826"/>
    <cellStyle name="Normal 5 3 2 4 5 2 4" xfId="30827"/>
    <cellStyle name="Normal 5 3 2 4 5 3" xfId="30828"/>
    <cellStyle name="Normal 5 3 2 4 5 3 2" xfId="30829"/>
    <cellStyle name="Normal 5 3 2 4 5 3 2 2" xfId="30830"/>
    <cellStyle name="Normal 5 3 2 4 5 3 3" xfId="30831"/>
    <cellStyle name="Normal 5 3 2 4 5 4" xfId="30832"/>
    <cellStyle name="Normal 5 3 2 4 5 4 2" xfId="30833"/>
    <cellStyle name="Normal 5 3 2 4 5 5" xfId="30834"/>
    <cellStyle name="Normal 5 3 2 4 6" xfId="30835"/>
    <cellStyle name="Normal 5 3 2 4 6 2" xfId="30836"/>
    <cellStyle name="Normal 5 3 2 4 6 2 2" xfId="30837"/>
    <cellStyle name="Normal 5 3 2 4 6 2 2 2" xfId="30838"/>
    <cellStyle name="Normal 5 3 2 4 6 2 3" xfId="30839"/>
    <cellStyle name="Normal 5 3 2 4 6 3" xfId="30840"/>
    <cellStyle name="Normal 5 3 2 4 6 3 2" xfId="30841"/>
    <cellStyle name="Normal 5 3 2 4 6 4" xfId="30842"/>
    <cellStyle name="Normal 5 3 2 4 7" xfId="30843"/>
    <cellStyle name="Normal 5 3 2 4 7 2" xfId="30844"/>
    <cellStyle name="Normal 5 3 2 4 7 2 2" xfId="30845"/>
    <cellStyle name="Normal 5 3 2 4 7 3" xfId="30846"/>
    <cellStyle name="Normal 5 3 2 4 8" xfId="30847"/>
    <cellStyle name="Normal 5 3 2 4 8 2" xfId="30848"/>
    <cellStyle name="Normal 5 3 2 4 9" xfId="30849"/>
    <cellStyle name="Normal 5 3 2 4 9 2" xfId="30850"/>
    <cellStyle name="Normal 5 3 2 5" xfId="30851"/>
    <cellStyle name="Normal 5 3 2 5 10" xfId="30852"/>
    <cellStyle name="Normal 5 3 2 5 11" xfId="30853"/>
    <cellStyle name="Normal 5 3 2 5 2" xfId="30854"/>
    <cellStyle name="Normal 5 3 2 5 2 2" xfId="30855"/>
    <cellStyle name="Normal 5 3 2 5 2 2 2" xfId="30856"/>
    <cellStyle name="Normal 5 3 2 5 2 2 2 2" xfId="30857"/>
    <cellStyle name="Normal 5 3 2 5 2 2 2 2 2" xfId="30858"/>
    <cellStyle name="Normal 5 3 2 5 2 2 2 2 2 2" xfId="30859"/>
    <cellStyle name="Normal 5 3 2 5 2 2 2 2 3" xfId="30860"/>
    <cellStyle name="Normal 5 3 2 5 2 2 2 3" xfId="30861"/>
    <cellStyle name="Normal 5 3 2 5 2 2 2 3 2" xfId="30862"/>
    <cellStyle name="Normal 5 3 2 5 2 2 2 4" xfId="30863"/>
    <cellStyle name="Normal 5 3 2 5 2 2 3" xfId="30864"/>
    <cellStyle name="Normal 5 3 2 5 2 2 3 2" xfId="30865"/>
    <cellStyle name="Normal 5 3 2 5 2 2 3 2 2" xfId="30866"/>
    <cellStyle name="Normal 5 3 2 5 2 2 3 3" xfId="30867"/>
    <cellStyle name="Normal 5 3 2 5 2 2 4" xfId="30868"/>
    <cellStyle name="Normal 5 3 2 5 2 2 4 2" xfId="30869"/>
    <cellStyle name="Normal 5 3 2 5 2 2 5" xfId="30870"/>
    <cellStyle name="Normal 5 3 2 5 2 3" xfId="30871"/>
    <cellStyle name="Normal 5 3 2 5 2 3 2" xfId="30872"/>
    <cellStyle name="Normal 5 3 2 5 2 3 2 2" xfId="30873"/>
    <cellStyle name="Normal 5 3 2 5 2 3 2 2 2" xfId="30874"/>
    <cellStyle name="Normal 5 3 2 5 2 3 2 2 2 2" xfId="30875"/>
    <cellStyle name="Normal 5 3 2 5 2 3 2 2 3" xfId="30876"/>
    <cellStyle name="Normal 5 3 2 5 2 3 2 3" xfId="30877"/>
    <cellStyle name="Normal 5 3 2 5 2 3 2 3 2" xfId="30878"/>
    <cellStyle name="Normal 5 3 2 5 2 3 2 4" xfId="30879"/>
    <cellStyle name="Normal 5 3 2 5 2 3 3" xfId="30880"/>
    <cellStyle name="Normal 5 3 2 5 2 3 3 2" xfId="30881"/>
    <cellStyle name="Normal 5 3 2 5 2 3 3 2 2" xfId="30882"/>
    <cellStyle name="Normal 5 3 2 5 2 3 3 3" xfId="30883"/>
    <cellStyle name="Normal 5 3 2 5 2 3 4" xfId="30884"/>
    <cellStyle name="Normal 5 3 2 5 2 3 4 2" xfId="30885"/>
    <cellStyle name="Normal 5 3 2 5 2 3 5" xfId="30886"/>
    <cellStyle name="Normal 5 3 2 5 2 4" xfId="30887"/>
    <cellStyle name="Normal 5 3 2 5 2 4 2" xfId="30888"/>
    <cellStyle name="Normal 5 3 2 5 2 4 2 2" xfId="30889"/>
    <cellStyle name="Normal 5 3 2 5 2 4 2 2 2" xfId="30890"/>
    <cellStyle name="Normal 5 3 2 5 2 4 2 3" xfId="30891"/>
    <cellStyle name="Normal 5 3 2 5 2 4 3" xfId="30892"/>
    <cellStyle name="Normal 5 3 2 5 2 4 3 2" xfId="30893"/>
    <cellStyle name="Normal 5 3 2 5 2 4 4" xfId="30894"/>
    <cellStyle name="Normal 5 3 2 5 2 5" xfId="30895"/>
    <cellStyle name="Normal 5 3 2 5 2 5 2" xfId="30896"/>
    <cellStyle name="Normal 5 3 2 5 2 5 2 2" xfId="30897"/>
    <cellStyle name="Normal 5 3 2 5 2 5 3" xfId="30898"/>
    <cellStyle name="Normal 5 3 2 5 2 6" xfId="30899"/>
    <cellStyle name="Normal 5 3 2 5 2 6 2" xfId="30900"/>
    <cellStyle name="Normal 5 3 2 5 2 7" xfId="30901"/>
    <cellStyle name="Normal 5 3 2 5 2 8" xfId="30902"/>
    <cellStyle name="Normal 5 3 2 5 3" xfId="30903"/>
    <cellStyle name="Normal 5 3 2 5 3 2" xfId="30904"/>
    <cellStyle name="Normal 5 3 2 5 3 2 2" xfId="30905"/>
    <cellStyle name="Normal 5 3 2 5 3 2 2 2" xfId="30906"/>
    <cellStyle name="Normal 5 3 2 5 3 2 2 2 2" xfId="30907"/>
    <cellStyle name="Normal 5 3 2 5 3 2 2 3" xfId="30908"/>
    <cellStyle name="Normal 5 3 2 5 3 2 3" xfId="30909"/>
    <cellStyle name="Normal 5 3 2 5 3 2 3 2" xfId="30910"/>
    <cellStyle name="Normal 5 3 2 5 3 2 4" xfId="30911"/>
    <cellStyle name="Normal 5 3 2 5 3 3" xfId="30912"/>
    <cellStyle name="Normal 5 3 2 5 3 3 2" xfId="30913"/>
    <cellStyle name="Normal 5 3 2 5 3 3 2 2" xfId="30914"/>
    <cellStyle name="Normal 5 3 2 5 3 3 3" xfId="30915"/>
    <cellStyle name="Normal 5 3 2 5 3 4" xfId="30916"/>
    <cellStyle name="Normal 5 3 2 5 3 4 2" xfId="30917"/>
    <cellStyle name="Normal 5 3 2 5 3 5" xfId="30918"/>
    <cellStyle name="Normal 5 3 2 5 4" xfId="30919"/>
    <cellStyle name="Normal 5 3 2 5 4 2" xfId="30920"/>
    <cellStyle name="Normal 5 3 2 5 4 2 2" xfId="30921"/>
    <cellStyle name="Normal 5 3 2 5 4 2 2 2" xfId="30922"/>
    <cellStyle name="Normal 5 3 2 5 4 2 2 2 2" xfId="30923"/>
    <cellStyle name="Normal 5 3 2 5 4 2 2 3" xfId="30924"/>
    <cellStyle name="Normal 5 3 2 5 4 2 3" xfId="30925"/>
    <cellStyle name="Normal 5 3 2 5 4 2 3 2" xfId="30926"/>
    <cellStyle name="Normal 5 3 2 5 4 2 4" xfId="30927"/>
    <cellStyle name="Normal 5 3 2 5 4 3" xfId="30928"/>
    <cellStyle name="Normal 5 3 2 5 4 3 2" xfId="30929"/>
    <cellStyle name="Normal 5 3 2 5 4 3 2 2" xfId="30930"/>
    <cellStyle name="Normal 5 3 2 5 4 3 3" xfId="30931"/>
    <cellStyle name="Normal 5 3 2 5 4 4" xfId="30932"/>
    <cellStyle name="Normal 5 3 2 5 4 4 2" xfId="30933"/>
    <cellStyle name="Normal 5 3 2 5 4 5" xfId="30934"/>
    <cellStyle name="Normal 5 3 2 5 5" xfId="30935"/>
    <cellStyle name="Normal 5 3 2 5 5 2" xfId="30936"/>
    <cellStyle name="Normal 5 3 2 5 5 2 2" xfId="30937"/>
    <cellStyle name="Normal 5 3 2 5 5 2 2 2" xfId="30938"/>
    <cellStyle name="Normal 5 3 2 5 5 2 2 2 2" xfId="30939"/>
    <cellStyle name="Normal 5 3 2 5 5 2 2 3" xfId="30940"/>
    <cellStyle name="Normal 5 3 2 5 5 2 3" xfId="30941"/>
    <cellStyle name="Normal 5 3 2 5 5 2 3 2" xfId="30942"/>
    <cellStyle name="Normal 5 3 2 5 5 2 4" xfId="30943"/>
    <cellStyle name="Normal 5 3 2 5 5 3" xfId="30944"/>
    <cellStyle name="Normal 5 3 2 5 5 3 2" xfId="30945"/>
    <cellStyle name="Normal 5 3 2 5 5 3 2 2" xfId="30946"/>
    <cellStyle name="Normal 5 3 2 5 5 3 3" xfId="30947"/>
    <cellStyle name="Normal 5 3 2 5 5 4" xfId="30948"/>
    <cellStyle name="Normal 5 3 2 5 5 4 2" xfId="30949"/>
    <cellStyle name="Normal 5 3 2 5 5 5" xfId="30950"/>
    <cellStyle name="Normal 5 3 2 5 6" xfId="30951"/>
    <cellStyle name="Normal 5 3 2 5 6 2" xfId="30952"/>
    <cellStyle name="Normal 5 3 2 5 6 2 2" xfId="30953"/>
    <cellStyle name="Normal 5 3 2 5 6 2 2 2" xfId="30954"/>
    <cellStyle name="Normal 5 3 2 5 6 2 3" xfId="30955"/>
    <cellStyle name="Normal 5 3 2 5 6 3" xfId="30956"/>
    <cellStyle name="Normal 5 3 2 5 6 3 2" xfId="30957"/>
    <cellStyle name="Normal 5 3 2 5 6 4" xfId="30958"/>
    <cellStyle name="Normal 5 3 2 5 7" xfId="30959"/>
    <cellStyle name="Normal 5 3 2 5 7 2" xfId="30960"/>
    <cellStyle name="Normal 5 3 2 5 7 2 2" xfId="30961"/>
    <cellStyle name="Normal 5 3 2 5 7 3" xfId="30962"/>
    <cellStyle name="Normal 5 3 2 5 8" xfId="30963"/>
    <cellStyle name="Normal 5 3 2 5 8 2" xfId="30964"/>
    <cellStyle name="Normal 5 3 2 5 9" xfId="30965"/>
    <cellStyle name="Normal 5 3 2 5 9 2" xfId="30966"/>
    <cellStyle name="Normal 5 3 2 6" xfId="30967"/>
    <cellStyle name="Normal 5 3 2 6 2" xfId="30968"/>
    <cellStyle name="Normal 5 3 2 6 2 2" xfId="30969"/>
    <cellStyle name="Normal 5 3 2 6 2 2 2" xfId="30970"/>
    <cellStyle name="Normal 5 3 2 6 2 2 2 2" xfId="30971"/>
    <cellStyle name="Normal 5 3 2 6 2 2 2 2 2" xfId="30972"/>
    <cellStyle name="Normal 5 3 2 6 2 2 2 3" xfId="30973"/>
    <cellStyle name="Normal 5 3 2 6 2 2 3" xfId="30974"/>
    <cellStyle name="Normal 5 3 2 6 2 2 3 2" xfId="30975"/>
    <cellStyle name="Normal 5 3 2 6 2 2 4" xfId="30976"/>
    <cellStyle name="Normal 5 3 2 6 2 3" xfId="30977"/>
    <cellStyle name="Normal 5 3 2 6 2 3 2" xfId="30978"/>
    <cellStyle name="Normal 5 3 2 6 2 3 2 2" xfId="30979"/>
    <cellStyle name="Normal 5 3 2 6 2 3 3" xfId="30980"/>
    <cellStyle name="Normal 5 3 2 6 2 4" xfId="30981"/>
    <cellStyle name="Normal 5 3 2 6 2 4 2" xfId="30982"/>
    <cellStyle name="Normal 5 3 2 6 2 5" xfId="30983"/>
    <cellStyle name="Normal 5 3 2 6 3" xfId="30984"/>
    <cellStyle name="Normal 5 3 2 6 3 2" xfId="30985"/>
    <cellStyle name="Normal 5 3 2 6 3 2 2" xfId="30986"/>
    <cellStyle name="Normal 5 3 2 6 3 2 2 2" xfId="30987"/>
    <cellStyle name="Normal 5 3 2 6 3 2 2 2 2" xfId="30988"/>
    <cellStyle name="Normal 5 3 2 6 3 2 2 3" xfId="30989"/>
    <cellStyle name="Normal 5 3 2 6 3 2 3" xfId="30990"/>
    <cellStyle name="Normal 5 3 2 6 3 2 3 2" xfId="30991"/>
    <cellStyle name="Normal 5 3 2 6 3 2 4" xfId="30992"/>
    <cellStyle name="Normal 5 3 2 6 3 3" xfId="30993"/>
    <cellStyle name="Normal 5 3 2 6 3 3 2" xfId="30994"/>
    <cellStyle name="Normal 5 3 2 6 3 3 2 2" xfId="30995"/>
    <cellStyle name="Normal 5 3 2 6 3 3 3" xfId="30996"/>
    <cellStyle name="Normal 5 3 2 6 3 4" xfId="30997"/>
    <cellStyle name="Normal 5 3 2 6 3 4 2" xfId="30998"/>
    <cellStyle name="Normal 5 3 2 6 3 5" xfId="30999"/>
    <cellStyle name="Normal 5 3 2 6 4" xfId="31000"/>
    <cellStyle name="Normal 5 3 2 6 4 2" xfId="31001"/>
    <cellStyle name="Normal 5 3 2 6 4 2 2" xfId="31002"/>
    <cellStyle name="Normal 5 3 2 6 4 2 2 2" xfId="31003"/>
    <cellStyle name="Normal 5 3 2 6 4 2 3" xfId="31004"/>
    <cellStyle name="Normal 5 3 2 6 4 3" xfId="31005"/>
    <cellStyle name="Normal 5 3 2 6 4 3 2" xfId="31006"/>
    <cellStyle name="Normal 5 3 2 6 4 4" xfId="31007"/>
    <cellStyle name="Normal 5 3 2 6 5" xfId="31008"/>
    <cellStyle name="Normal 5 3 2 6 5 2" xfId="31009"/>
    <cellStyle name="Normal 5 3 2 6 5 2 2" xfId="31010"/>
    <cellStyle name="Normal 5 3 2 6 5 3" xfId="31011"/>
    <cellStyle name="Normal 5 3 2 6 6" xfId="31012"/>
    <cellStyle name="Normal 5 3 2 6 6 2" xfId="31013"/>
    <cellStyle name="Normal 5 3 2 6 7" xfId="31014"/>
    <cellStyle name="Normal 5 3 2 6 8" xfId="31015"/>
    <cellStyle name="Normal 5 3 2 7" xfId="31016"/>
    <cellStyle name="Normal 5 3 2 7 2" xfId="31017"/>
    <cellStyle name="Normal 5 3 2 7 2 2" xfId="31018"/>
    <cellStyle name="Normal 5 3 2 7 2 2 2" xfId="31019"/>
    <cellStyle name="Normal 5 3 2 7 2 2 2 2" xfId="31020"/>
    <cellStyle name="Normal 5 3 2 7 2 2 3" xfId="31021"/>
    <cellStyle name="Normal 5 3 2 7 2 3" xfId="31022"/>
    <cellStyle name="Normal 5 3 2 7 2 3 2" xfId="31023"/>
    <cellStyle name="Normal 5 3 2 7 2 4" xfId="31024"/>
    <cellStyle name="Normal 5 3 2 7 3" xfId="31025"/>
    <cellStyle name="Normal 5 3 2 7 3 2" xfId="31026"/>
    <cellStyle name="Normal 5 3 2 7 3 2 2" xfId="31027"/>
    <cellStyle name="Normal 5 3 2 7 3 3" xfId="31028"/>
    <cellStyle name="Normal 5 3 2 7 4" xfId="31029"/>
    <cellStyle name="Normal 5 3 2 7 4 2" xfId="31030"/>
    <cellStyle name="Normal 5 3 2 7 5" xfId="31031"/>
    <cellStyle name="Normal 5 3 2 8" xfId="31032"/>
    <cellStyle name="Normal 5 3 2 8 2" xfId="31033"/>
    <cellStyle name="Normal 5 3 2 8 2 2" xfId="31034"/>
    <cellStyle name="Normal 5 3 2 8 2 2 2" xfId="31035"/>
    <cellStyle name="Normal 5 3 2 8 2 2 2 2" xfId="31036"/>
    <cellStyle name="Normal 5 3 2 8 2 2 3" xfId="31037"/>
    <cellStyle name="Normal 5 3 2 8 2 3" xfId="31038"/>
    <cellStyle name="Normal 5 3 2 8 2 3 2" xfId="31039"/>
    <cellStyle name="Normal 5 3 2 8 2 4" xfId="31040"/>
    <cellStyle name="Normal 5 3 2 8 3" xfId="31041"/>
    <cellStyle name="Normal 5 3 2 8 3 2" xfId="31042"/>
    <cellStyle name="Normal 5 3 2 8 3 2 2" xfId="31043"/>
    <cellStyle name="Normal 5 3 2 8 3 3" xfId="31044"/>
    <cellStyle name="Normal 5 3 2 8 4" xfId="31045"/>
    <cellStyle name="Normal 5 3 2 8 4 2" xfId="31046"/>
    <cellStyle name="Normal 5 3 2 8 5" xfId="31047"/>
    <cellStyle name="Normal 5 3 2 9" xfId="31048"/>
    <cellStyle name="Normal 5 3 2 9 2" xfId="31049"/>
    <cellStyle name="Normal 5 3 2 9 2 2" xfId="31050"/>
    <cellStyle name="Normal 5 3 2 9 2 2 2" xfId="31051"/>
    <cellStyle name="Normal 5 3 2 9 2 2 2 2" xfId="31052"/>
    <cellStyle name="Normal 5 3 2 9 2 2 3" xfId="31053"/>
    <cellStyle name="Normal 5 3 2 9 2 3" xfId="31054"/>
    <cellStyle name="Normal 5 3 2 9 2 3 2" xfId="31055"/>
    <cellStyle name="Normal 5 3 2 9 2 4" xfId="31056"/>
    <cellStyle name="Normal 5 3 2 9 3" xfId="31057"/>
    <cellStyle name="Normal 5 3 2 9 3 2" xfId="31058"/>
    <cellStyle name="Normal 5 3 2 9 3 2 2" xfId="31059"/>
    <cellStyle name="Normal 5 3 2 9 3 3" xfId="31060"/>
    <cellStyle name="Normal 5 3 2 9 4" xfId="31061"/>
    <cellStyle name="Normal 5 3 2 9 4 2" xfId="31062"/>
    <cellStyle name="Normal 5 3 2 9 5" xfId="31063"/>
    <cellStyle name="Normal 5 3 3" xfId="31064"/>
    <cellStyle name="Normal 5 3 3 10" xfId="31065"/>
    <cellStyle name="Normal 5 3 3 10 2" xfId="31066"/>
    <cellStyle name="Normal 5 3 3 11" xfId="31067"/>
    <cellStyle name="Normal 5 3 3 11 2" xfId="31068"/>
    <cellStyle name="Normal 5 3 3 12" xfId="31069"/>
    <cellStyle name="Normal 5 3 3 13" xfId="31070"/>
    <cellStyle name="Normal 5 3 3 2" xfId="31071"/>
    <cellStyle name="Normal 5 3 3 2 10" xfId="31072"/>
    <cellStyle name="Normal 5 3 3 2 11" xfId="31073"/>
    <cellStyle name="Normal 5 3 3 2 2" xfId="31074"/>
    <cellStyle name="Normal 5 3 3 2 2 2" xfId="31075"/>
    <cellStyle name="Normal 5 3 3 2 2 2 2" xfId="31076"/>
    <cellStyle name="Normal 5 3 3 2 2 2 2 2" xfId="31077"/>
    <cellStyle name="Normal 5 3 3 2 2 2 2 2 2" xfId="31078"/>
    <cellStyle name="Normal 5 3 3 2 2 2 2 2 2 2" xfId="31079"/>
    <cellStyle name="Normal 5 3 3 2 2 2 2 2 3" xfId="31080"/>
    <cellStyle name="Normal 5 3 3 2 2 2 2 3" xfId="31081"/>
    <cellStyle name="Normal 5 3 3 2 2 2 2 3 2" xfId="31082"/>
    <cellStyle name="Normal 5 3 3 2 2 2 2 4" xfId="31083"/>
    <cellStyle name="Normal 5 3 3 2 2 2 3" xfId="31084"/>
    <cellStyle name="Normal 5 3 3 2 2 2 3 2" xfId="31085"/>
    <cellStyle name="Normal 5 3 3 2 2 2 3 2 2" xfId="31086"/>
    <cellStyle name="Normal 5 3 3 2 2 2 3 3" xfId="31087"/>
    <cellStyle name="Normal 5 3 3 2 2 2 4" xfId="31088"/>
    <cellStyle name="Normal 5 3 3 2 2 2 4 2" xfId="31089"/>
    <cellStyle name="Normal 5 3 3 2 2 2 5" xfId="31090"/>
    <cellStyle name="Normal 5 3 3 2 2 3" xfId="31091"/>
    <cellStyle name="Normal 5 3 3 2 2 3 2" xfId="31092"/>
    <cellStyle name="Normal 5 3 3 2 2 3 2 2" xfId="31093"/>
    <cellStyle name="Normal 5 3 3 2 2 3 2 2 2" xfId="31094"/>
    <cellStyle name="Normal 5 3 3 2 2 3 2 2 2 2" xfId="31095"/>
    <cellStyle name="Normal 5 3 3 2 2 3 2 2 3" xfId="31096"/>
    <cellStyle name="Normal 5 3 3 2 2 3 2 3" xfId="31097"/>
    <cellStyle name="Normal 5 3 3 2 2 3 2 3 2" xfId="31098"/>
    <cellStyle name="Normal 5 3 3 2 2 3 2 4" xfId="31099"/>
    <cellStyle name="Normal 5 3 3 2 2 3 3" xfId="31100"/>
    <cellStyle name="Normal 5 3 3 2 2 3 3 2" xfId="31101"/>
    <cellStyle name="Normal 5 3 3 2 2 3 3 2 2" xfId="31102"/>
    <cellStyle name="Normal 5 3 3 2 2 3 3 3" xfId="31103"/>
    <cellStyle name="Normal 5 3 3 2 2 3 4" xfId="31104"/>
    <cellStyle name="Normal 5 3 3 2 2 3 4 2" xfId="31105"/>
    <cellStyle name="Normal 5 3 3 2 2 3 5" xfId="31106"/>
    <cellStyle name="Normal 5 3 3 2 2 4" xfId="31107"/>
    <cellStyle name="Normal 5 3 3 2 2 4 2" xfId="31108"/>
    <cellStyle name="Normal 5 3 3 2 2 4 2 2" xfId="31109"/>
    <cellStyle name="Normal 5 3 3 2 2 4 2 2 2" xfId="31110"/>
    <cellStyle name="Normal 5 3 3 2 2 4 2 3" xfId="31111"/>
    <cellStyle name="Normal 5 3 3 2 2 4 3" xfId="31112"/>
    <cellStyle name="Normal 5 3 3 2 2 4 3 2" xfId="31113"/>
    <cellStyle name="Normal 5 3 3 2 2 4 4" xfId="31114"/>
    <cellStyle name="Normal 5 3 3 2 2 5" xfId="31115"/>
    <cellStyle name="Normal 5 3 3 2 2 5 2" xfId="31116"/>
    <cellStyle name="Normal 5 3 3 2 2 5 2 2" xfId="31117"/>
    <cellStyle name="Normal 5 3 3 2 2 5 3" xfId="31118"/>
    <cellStyle name="Normal 5 3 3 2 2 6" xfId="31119"/>
    <cellStyle name="Normal 5 3 3 2 2 6 2" xfId="31120"/>
    <cellStyle name="Normal 5 3 3 2 2 7" xfId="31121"/>
    <cellStyle name="Normal 5 3 3 2 2 8" xfId="31122"/>
    <cellStyle name="Normal 5 3 3 2 3" xfId="31123"/>
    <cellStyle name="Normal 5 3 3 2 3 2" xfId="31124"/>
    <cellStyle name="Normal 5 3 3 2 3 2 2" xfId="31125"/>
    <cellStyle name="Normal 5 3 3 2 3 2 2 2" xfId="31126"/>
    <cellStyle name="Normal 5 3 3 2 3 2 2 2 2" xfId="31127"/>
    <cellStyle name="Normal 5 3 3 2 3 2 2 3" xfId="31128"/>
    <cellStyle name="Normal 5 3 3 2 3 2 3" xfId="31129"/>
    <cellStyle name="Normal 5 3 3 2 3 2 3 2" xfId="31130"/>
    <cellStyle name="Normal 5 3 3 2 3 2 4" xfId="31131"/>
    <cellStyle name="Normal 5 3 3 2 3 3" xfId="31132"/>
    <cellStyle name="Normal 5 3 3 2 3 3 2" xfId="31133"/>
    <cellStyle name="Normal 5 3 3 2 3 3 2 2" xfId="31134"/>
    <cellStyle name="Normal 5 3 3 2 3 3 3" xfId="31135"/>
    <cellStyle name="Normal 5 3 3 2 3 4" xfId="31136"/>
    <cellStyle name="Normal 5 3 3 2 3 4 2" xfId="31137"/>
    <cellStyle name="Normal 5 3 3 2 3 5" xfId="31138"/>
    <cellStyle name="Normal 5 3 3 2 4" xfId="31139"/>
    <cellStyle name="Normal 5 3 3 2 4 2" xfId="31140"/>
    <cellStyle name="Normal 5 3 3 2 4 2 2" xfId="31141"/>
    <cellStyle name="Normal 5 3 3 2 4 2 2 2" xfId="31142"/>
    <cellStyle name="Normal 5 3 3 2 4 2 2 2 2" xfId="31143"/>
    <cellStyle name="Normal 5 3 3 2 4 2 2 3" xfId="31144"/>
    <cellStyle name="Normal 5 3 3 2 4 2 3" xfId="31145"/>
    <cellStyle name="Normal 5 3 3 2 4 2 3 2" xfId="31146"/>
    <cellStyle name="Normal 5 3 3 2 4 2 4" xfId="31147"/>
    <cellStyle name="Normal 5 3 3 2 4 3" xfId="31148"/>
    <cellStyle name="Normal 5 3 3 2 4 3 2" xfId="31149"/>
    <cellStyle name="Normal 5 3 3 2 4 3 2 2" xfId="31150"/>
    <cellStyle name="Normal 5 3 3 2 4 3 3" xfId="31151"/>
    <cellStyle name="Normal 5 3 3 2 4 4" xfId="31152"/>
    <cellStyle name="Normal 5 3 3 2 4 4 2" xfId="31153"/>
    <cellStyle name="Normal 5 3 3 2 4 5" xfId="31154"/>
    <cellStyle name="Normal 5 3 3 2 5" xfId="31155"/>
    <cellStyle name="Normal 5 3 3 2 5 2" xfId="31156"/>
    <cellStyle name="Normal 5 3 3 2 5 2 2" xfId="31157"/>
    <cellStyle name="Normal 5 3 3 2 5 2 2 2" xfId="31158"/>
    <cellStyle name="Normal 5 3 3 2 5 2 2 2 2" xfId="31159"/>
    <cellStyle name="Normal 5 3 3 2 5 2 2 3" xfId="31160"/>
    <cellStyle name="Normal 5 3 3 2 5 2 3" xfId="31161"/>
    <cellStyle name="Normal 5 3 3 2 5 2 3 2" xfId="31162"/>
    <cellStyle name="Normal 5 3 3 2 5 2 4" xfId="31163"/>
    <cellStyle name="Normal 5 3 3 2 5 3" xfId="31164"/>
    <cellStyle name="Normal 5 3 3 2 5 3 2" xfId="31165"/>
    <cellStyle name="Normal 5 3 3 2 5 3 2 2" xfId="31166"/>
    <cellStyle name="Normal 5 3 3 2 5 3 3" xfId="31167"/>
    <cellStyle name="Normal 5 3 3 2 5 4" xfId="31168"/>
    <cellStyle name="Normal 5 3 3 2 5 4 2" xfId="31169"/>
    <cellStyle name="Normal 5 3 3 2 5 5" xfId="31170"/>
    <cellStyle name="Normal 5 3 3 2 6" xfId="31171"/>
    <cellStyle name="Normal 5 3 3 2 6 2" xfId="31172"/>
    <cellStyle name="Normal 5 3 3 2 6 2 2" xfId="31173"/>
    <cellStyle name="Normal 5 3 3 2 6 2 2 2" xfId="31174"/>
    <cellStyle name="Normal 5 3 3 2 6 2 3" xfId="31175"/>
    <cellStyle name="Normal 5 3 3 2 6 3" xfId="31176"/>
    <cellStyle name="Normal 5 3 3 2 6 3 2" xfId="31177"/>
    <cellStyle name="Normal 5 3 3 2 6 4" xfId="31178"/>
    <cellStyle name="Normal 5 3 3 2 7" xfId="31179"/>
    <cellStyle name="Normal 5 3 3 2 7 2" xfId="31180"/>
    <cellStyle name="Normal 5 3 3 2 7 2 2" xfId="31181"/>
    <cellStyle name="Normal 5 3 3 2 7 3" xfId="31182"/>
    <cellStyle name="Normal 5 3 3 2 8" xfId="31183"/>
    <cellStyle name="Normal 5 3 3 2 8 2" xfId="31184"/>
    <cellStyle name="Normal 5 3 3 2 9" xfId="31185"/>
    <cellStyle name="Normal 5 3 3 2 9 2" xfId="31186"/>
    <cellStyle name="Normal 5 3 3 3" xfId="31187"/>
    <cellStyle name="Normal 5 3 3 3 10" xfId="31188"/>
    <cellStyle name="Normal 5 3 3 3 11" xfId="31189"/>
    <cellStyle name="Normal 5 3 3 3 2" xfId="31190"/>
    <cellStyle name="Normal 5 3 3 3 2 2" xfId="31191"/>
    <cellStyle name="Normal 5 3 3 3 2 2 2" xfId="31192"/>
    <cellStyle name="Normal 5 3 3 3 2 2 2 2" xfId="31193"/>
    <cellStyle name="Normal 5 3 3 3 2 2 2 2 2" xfId="31194"/>
    <cellStyle name="Normal 5 3 3 3 2 2 2 2 2 2" xfId="31195"/>
    <cellStyle name="Normal 5 3 3 3 2 2 2 2 3" xfId="31196"/>
    <cellStyle name="Normal 5 3 3 3 2 2 2 3" xfId="31197"/>
    <cellStyle name="Normal 5 3 3 3 2 2 2 3 2" xfId="31198"/>
    <cellStyle name="Normal 5 3 3 3 2 2 2 4" xfId="31199"/>
    <cellStyle name="Normal 5 3 3 3 2 2 3" xfId="31200"/>
    <cellStyle name="Normal 5 3 3 3 2 2 3 2" xfId="31201"/>
    <cellStyle name="Normal 5 3 3 3 2 2 3 2 2" xfId="31202"/>
    <cellStyle name="Normal 5 3 3 3 2 2 3 3" xfId="31203"/>
    <cellStyle name="Normal 5 3 3 3 2 2 4" xfId="31204"/>
    <cellStyle name="Normal 5 3 3 3 2 2 4 2" xfId="31205"/>
    <cellStyle name="Normal 5 3 3 3 2 2 5" xfId="31206"/>
    <cellStyle name="Normal 5 3 3 3 2 3" xfId="31207"/>
    <cellStyle name="Normal 5 3 3 3 2 3 2" xfId="31208"/>
    <cellStyle name="Normal 5 3 3 3 2 3 2 2" xfId="31209"/>
    <cellStyle name="Normal 5 3 3 3 2 3 2 2 2" xfId="31210"/>
    <cellStyle name="Normal 5 3 3 3 2 3 2 2 2 2" xfId="31211"/>
    <cellStyle name="Normal 5 3 3 3 2 3 2 2 3" xfId="31212"/>
    <cellStyle name="Normal 5 3 3 3 2 3 2 3" xfId="31213"/>
    <cellStyle name="Normal 5 3 3 3 2 3 2 3 2" xfId="31214"/>
    <cellStyle name="Normal 5 3 3 3 2 3 2 4" xfId="31215"/>
    <cellStyle name="Normal 5 3 3 3 2 3 3" xfId="31216"/>
    <cellStyle name="Normal 5 3 3 3 2 3 3 2" xfId="31217"/>
    <cellStyle name="Normal 5 3 3 3 2 3 3 2 2" xfId="31218"/>
    <cellStyle name="Normal 5 3 3 3 2 3 3 3" xfId="31219"/>
    <cellStyle name="Normal 5 3 3 3 2 3 4" xfId="31220"/>
    <cellStyle name="Normal 5 3 3 3 2 3 4 2" xfId="31221"/>
    <cellStyle name="Normal 5 3 3 3 2 3 5" xfId="31222"/>
    <cellStyle name="Normal 5 3 3 3 2 4" xfId="31223"/>
    <cellStyle name="Normal 5 3 3 3 2 4 2" xfId="31224"/>
    <cellStyle name="Normal 5 3 3 3 2 4 2 2" xfId="31225"/>
    <cellStyle name="Normal 5 3 3 3 2 4 2 2 2" xfId="31226"/>
    <cellStyle name="Normal 5 3 3 3 2 4 2 3" xfId="31227"/>
    <cellStyle name="Normal 5 3 3 3 2 4 3" xfId="31228"/>
    <cellStyle name="Normal 5 3 3 3 2 4 3 2" xfId="31229"/>
    <cellStyle name="Normal 5 3 3 3 2 4 4" xfId="31230"/>
    <cellStyle name="Normal 5 3 3 3 2 5" xfId="31231"/>
    <cellStyle name="Normal 5 3 3 3 2 5 2" xfId="31232"/>
    <cellStyle name="Normal 5 3 3 3 2 5 2 2" xfId="31233"/>
    <cellStyle name="Normal 5 3 3 3 2 5 3" xfId="31234"/>
    <cellStyle name="Normal 5 3 3 3 2 6" xfId="31235"/>
    <cellStyle name="Normal 5 3 3 3 2 6 2" xfId="31236"/>
    <cellStyle name="Normal 5 3 3 3 2 7" xfId="31237"/>
    <cellStyle name="Normal 5 3 3 3 2 8" xfId="31238"/>
    <cellStyle name="Normal 5 3 3 3 3" xfId="31239"/>
    <cellStyle name="Normal 5 3 3 3 3 2" xfId="31240"/>
    <cellStyle name="Normal 5 3 3 3 3 2 2" xfId="31241"/>
    <cellStyle name="Normal 5 3 3 3 3 2 2 2" xfId="31242"/>
    <cellStyle name="Normal 5 3 3 3 3 2 2 2 2" xfId="31243"/>
    <cellStyle name="Normal 5 3 3 3 3 2 2 3" xfId="31244"/>
    <cellStyle name="Normal 5 3 3 3 3 2 3" xfId="31245"/>
    <cellStyle name="Normal 5 3 3 3 3 2 3 2" xfId="31246"/>
    <cellStyle name="Normal 5 3 3 3 3 2 4" xfId="31247"/>
    <cellStyle name="Normal 5 3 3 3 3 3" xfId="31248"/>
    <cellStyle name="Normal 5 3 3 3 3 3 2" xfId="31249"/>
    <cellStyle name="Normal 5 3 3 3 3 3 2 2" xfId="31250"/>
    <cellStyle name="Normal 5 3 3 3 3 3 3" xfId="31251"/>
    <cellStyle name="Normal 5 3 3 3 3 4" xfId="31252"/>
    <cellStyle name="Normal 5 3 3 3 3 4 2" xfId="31253"/>
    <cellStyle name="Normal 5 3 3 3 3 5" xfId="31254"/>
    <cellStyle name="Normal 5 3 3 3 4" xfId="31255"/>
    <cellStyle name="Normal 5 3 3 3 4 2" xfId="31256"/>
    <cellStyle name="Normal 5 3 3 3 4 2 2" xfId="31257"/>
    <cellStyle name="Normal 5 3 3 3 4 2 2 2" xfId="31258"/>
    <cellStyle name="Normal 5 3 3 3 4 2 2 2 2" xfId="31259"/>
    <cellStyle name="Normal 5 3 3 3 4 2 2 3" xfId="31260"/>
    <cellStyle name="Normal 5 3 3 3 4 2 3" xfId="31261"/>
    <cellStyle name="Normal 5 3 3 3 4 2 3 2" xfId="31262"/>
    <cellStyle name="Normal 5 3 3 3 4 2 4" xfId="31263"/>
    <cellStyle name="Normal 5 3 3 3 4 3" xfId="31264"/>
    <cellStyle name="Normal 5 3 3 3 4 3 2" xfId="31265"/>
    <cellStyle name="Normal 5 3 3 3 4 3 2 2" xfId="31266"/>
    <cellStyle name="Normal 5 3 3 3 4 3 3" xfId="31267"/>
    <cellStyle name="Normal 5 3 3 3 4 4" xfId="31268"/>
    <cellStyle name="Normal 5 3 3 3 4 4 2" xfId="31269"/>
    <cellStyle name="Normal 5 3 3 3 4 5" xfId="31270"/>
    <cellStyle name="Normal 5 3 3 3 5" xfId="31271"/>
    <cellStyle name="Normal 5 3 3 3 5 2" xfId="31272"/>
    <cellStyle name="Normal 5 3 3 3 5 2 2" xfId="31273"/>
    <cellStyle name="Normal 5 3 3 3 5 2 2 2" xfId="31274"/>
    <cellStyle name="Normal 5 3 3 3 5 2 2 2 2" xfId="31275"/>
    <cellStyle name="Normal 5 3 3 3 5 2 2 3" xfId="31276"/>
    <cellStyle name="Normal 5 3 3 3 5 2 3" xfId="31277"/>
    <cellStyle name="Normal 5 3 3 3 5 2 3 2" xfId="31278"/>
    <cellStyle name="Normal 5 3 3 3 5 2 4" xfId="31279"/>
    <cellStyle name="Normal 5 3 3 3 5 3" xfId="31280"/>
    <cellStyle name="Normal 5 3 3 3 5 3 2" xfId="31281"/>
    <cellStyle name="Normal 5 3 3 3 5 3 2 2" xfId="31282"/>
    <cellStyle name="Normal 5 3 3 3 5 3 3" xfId="31283"/>
    <cellStyle name="Normal 5 3 3 3 5 4" xfId="31284"/>
    <cellStyle name="Normal 5 3 3 3 5 4 2" xfId="31285"/>
    <cellStyle name="Normal 5 3 3 3 5 5" xfId="31286"/>
    <cellStyle name="Normal 5 3 3 3 6" xfId="31287"/>
    <cellStyle name="Normal 5 3 3 3 6 2" xfId="31288"/>
    <cellStyle name="Normal 5 3 3 3 6 2 2" xfId="31289"/>
    <cellStyle name="Normal 5 3 3 3 6 2 2 2" xfId="31290"/>
    <cellStyle name="Normal 5 3 3 3 6 2 3" xfId="31291"/>
    <cellStyle name="Normal 5 3 3 3 6 3" xfId="31292"/>
    <cellStyle name="Normal 5 3 3 3 6 3 2" xfId="31293"/>
    <cellStyle name="Normal 5 3 3 3 6 4" xfId="31294"/>
    <cellStyle name="Normal 5 3 3 3 7" xfId="31295"/>
    <cellStyle name="Normal 5 3 3 3 7 2" xfId="31296"/>
    <cellStyle name="Normal 5 3 3 3 7 2 2" xfId="31297"/>
    <cellStyle name="Normal 5 3 3 3 7 3" xfId="31298"/>
    <cellStyle name="Normal 5 3 3 3 8" xfId="31299"/>
    <cellStyle name="Normal 5 3 3 3 8 2" xfId="31300"/>
    <cellStyle name="Normal 5 3 3 3 9" xfId="31301"/>
    <cellStyle name="Normal 5 3 3 3 9 2" xfId="31302"/>
    <cellStyle name="Normal 5 3 3 4" xfId="31303"/>
    <cellStyle name="Normal 5 3 3 4 2" xfId="31304"/>
    <cellStyle name="Normal 5 3 3 4 2 2" xfId="31305"/>
    <cellStyle name="Normal 5 3 3 4 2 2 2" xfId="31306"/>
    <cellStyle name="Normal 5 3 3 4 2 2 2 2" xfId="31307"/>
    <cellStyle name="Normal 5 3 3 4 2 2 2 2 2" xfId="31308"/>
    <cellStyle name="Normal 5 3 3 4 2 2 2 3" xfId="31309"/>
    <cellStyle name="Normal 5 3 3 4 2 2 3" xfId="31310"/>
    <cellStyle name="Normal 5 3 3 4 2 2 3 2" xfId="31311"/>
    <cellStyle name="Normal 5 3 3 4 2 2 4" xfId="31312"/>
    <cellStyle name="Normal 5 3 3 4 2 3" xfId="31313"/>
    <cellStyle name="Normal 5 3 3 4 2 3 2" xfId="31314"/>
    <cellStyle name="Normal 5 3 3 4 2 3 2 2" xfId="31315"/>
    <cellStyle name="Normal 5 3 3 4 2 3 3" xfId="31316"/>
    <cellStyle name="Normal 5 3 3 4 2 4" xfId="31317"/>
    <cellStyle name="Normal 5 3 3 4 2 4 2" xfId="31318"/>
    <cellStyle name="Normal 5 3 3 4 2 5" xfId="31319"/>
    <cellStyle name="Normal 5 3 3 4 3" xfId="31320"/>
    <cellStyle name="Normal 5 3 3 4 3 2" xfId="31321"/>
    <cellStyle name="Normal 5 3 3 4 3 2 2" xfId="31322"/>
    <cellStyle name="Normal 5 3 3 4 3 2 2 2" xfId="31323"/>
    <cellStyle name="Normal 5 3 3 4 3 2 2 2 2" xfId="31324"/>
    <cellStyle name="Normal 5 3 3 4 3 2 2 3" xfId="31325"/>
    <cellStyle name="Normal 5 3 3 4 3 2 3" xfId="31326"/>
    <cellStyle name="Normal 5 3 3 4 3 2 3 2" xfId="31327"/>
    <cellStyle name="Normal 5 3 3 4 3 2 4" xfId="31328"/>
    <cellStyle name="Normal 5 3 3 4 3 3" xfId="31329"/>
    <cellStyle name="Normal 5 3 3 4 3 3 2" xfId="31330"/>
    <cellStyle name="Normal 5 3 3 4 3 3 2 2" xfId="31331"/>
    <cellStyle name="Normal 5 3 3 4 3 3 3" xfId="31332"/>
    <cellStyle name="Normal 5 3 3 4 3 4" xfId="31333"/>
    <cellStyle name="Normal 5 3 3 4 3 4 2" xfId="31334"/>
    <cellStyle name="Normal 5 3 3 4 3 5" xfId="31335"/>
    <cellStyle name="Normal 5 3 3 4 4" xfId="31336"/>
    <cellStyle name="Normal 5 3 3 4 4 2" xfId="31337"/>
    <cellStyle name="Normal 5 3 3 4 4 2 2" xfId="31338"/>
    <cellStyle name="Normal 5 3 3 4 4 2 2 2" xfId="31339"/>
    <cellStyle name="Normal 5 3 3 4 4 2 3" xfId="31340"/>
    <cellStyle name="Normal 5 3 3 4 4 3" xfId="31341"/>
    <cellStyle name="Normal 5 3 3 4 4 3 2" xfId="31342"/>
    <cellStyle name="Normal 5 3 3 4 4 4" xfId="31343"/>
    <cellStyle name="Normal 5 3 3 4 5" xfId="31344"/>
    <cellStyle name="Normal 5 3 3 4 5 2" xfId="31345"/>
    <cellStyle name="Normal 5 3 3 4 5 2 2" xfId="31346"/>
    <cellStyle name="Normal 5 3 3 4 5 3" xfId="31347"/>
    <cellStyle name="Normal 5 3 3 4 6" xfId="31348"/>
    <cellStyle name="Normal 5 3 3 4 6 2" xfId="31349"/>
    <cellStyle name="Normal 5 3 3 4 7" xfId="31350"/>
    <cellStyle name="Normal 5 3 3 4 8" xfId="31351"/>
    <cellStyle name="Normal 5 3 3 5" xfId="31352"/>
    <cellStyle name="Normal 5 3 3 5 2" xfId="31353"/>
    <cellStyle name="Normal 5 3 3 5 2 2" xfId="31354"/>
    <cellStyle name="Normal 5 3 3 5 2 2 2" xfId="31355"/>
    <cellStyle name="Normal 5 3 3 5 2 2 2 2" xfId="31356"/>
    <cellStyle name="Normal 5 3 3 5 2 2 3" xfId="31357"/>
    <cellStyle name="Normal 5 3 3 5 2 3" xfId="31358"/>
    <cellStyle name="Normal 5 3 3 5 2 3 2" xfId="31359"/>
    <cellStyle name="Normal 5 3 3 5 2 4" xfId="31360"/>
    <cellStyle name="Normal 5 3 3 5 3" xfId="31361"/>
    <cellStyle name="Normal 5 3 3 5 3 2" xfId="31362"/>
    <cellStyle name="Normal 5 3 3 5 3 2 2" xfId="31363"/>
    <cellStyle name="Normal 5 3 3 5 3 3" xfId="31364"/>
    <cellStyle name="Normal 5 3 3 5 4" xfId="31365"/>
    <cellStyle name="Normal 5 3 3 5 4 2" xfId="31366"/>
    <cellStyle name="Normal 5 3 3 5 5" xfId="31367"/>
    <cellStyle name="Normal 5 3 3 6" xfId="31368"/>
    <cellStyle name="Normal 5 3 3 6 2" xfId="31369"/>
    <cellStyle name="Normal 5 3 3 6 2 2" xfId="31370"/>
    <cellStyle name="Normal 5 3 3 6 2 2 2" xfId="31371"/>
    <cellStyle name="Normal 5 3 3 6 2 2 2 2" xfId="31372"/>
    <cellStyle name="Normal 5 3 3 6 2 2 3" xfId="31373"/>
    <cellStyle name="Normal 5 3 3 6 2 3" xfId="31374"/>
    <cellStyle name="Normal 5 3 3 6 2 3 2" xfId="31375"/>
    <cellStyle name="Normal 5 3 3 6 2 4" xfId="31376"/>
    <cellStyle name="Normal 5 3 3 6 3" xfId="31377"/>
    <cellStyle name="Normal 5 3 3 6 3 2" xfId="31378"/>
    <cellStyle name="Normal 5 3 3 6 3 2 2" xfId="31379"/>
    <cellStyle name="Normal 5 3 3 6 3 3" xfId="31380"/>
    <cellStyle name="Normal 5 3 3 6 4" xfId="31381"/>
    <cellStyle name="Normal 5 3 3 6 4 2" xfId="31382"/>
    <cellStyle name="Normal 5 3 3 6 5" xfId="31383"/>
    <cellStyle name="Normal 5 3 3 7" xfId="31384"/>
    <cellStyle name="Normal 5 3 3 7 2" xfId="31385"/>
    <cellStyle name="Normal 5 3 3 7 2 2" xfId="31386"/>
    <cellStyle name="Normal 5 3 3 7 2 2 2" xfId="31387"/>
    <cellStyle name="Normal 5 3 3 7 2 2 2 2" xfId="31388"/>
    <cellStyle name="Normal 5 3 3 7 2 2 3" xfId="31389"/>
    <cellStyle name="Normal 5 3 3 7 2 3" xfId="31390"/>
    <cellStyle name="Normal 5 3 3 7 2 3 2" xfId="31391"/>
    <cellStyle name="Normal 5 3 3 7 2 4" xfId="31392"/>
    <cellStyle name="Normal 5 3 3 7 3" xfId="31393"/>
    <cellStyle name="Normal 5 3 3 7 3 2" xfId="31394"/>
    <cellStyle name="Normal 5 3 3 7 3 2 2" xfId="31395"/>
    <cellStyle name="Normal 5 3 3 7 3 3" xfId="31396"/>
    <cellStyle name="Normal 5 3 3 7 4" xfId="31397"/>
    <cellStyle name="Normal 5 3 3 7 4 2" xfId="31398"/>
    <cellStyle name="Normal 5 3 3 7 5" xfId="31399"/>
    <cellStyle name="Normal 5 3 3 8" xfId="31400"/>
    <cellStyle name="Normal 5 3 3 8 2" xfId="31401"/>
    <cellStyle name="Normal 5 3 3 8 2 2" xfId="31402"/>
    <cellStyle name="Normal 5 3 3 8 2 2 2" xfId="31403"/>
    <cellStyle name="Normal 5 3 3 8 2 3" xfId="31404"/>
    <cellStyle name="Normal 5 3 3 8 3" xfId="31405"/>
    <cellStyle name="Normal 5 3 3 8 3 2" xfId="31406"/>
    <cellStyle name="Normal 5 3 3 8 4" xfId="31407"/>
    <cellStyle name="Normal 5 3 3 9" xfId="31408"/>
    <cellStyle name="Normal 5 3 3 9 2" xfId="31409"/>
    <cellStyle name="Normal 5 3 3 9 2 2" xfId="31410"/>
    <cellStyle name="Normal 5 3 3 9 3" xfId="31411"/>
    <cellStyle name="Normal 5 3 4" xfId="31412"/>
    <cellStyle name="Normal 5 3 4 10" xfId="31413"/>
    <cellStyle name="Normal 5 3 4 10 2" xfId="31414"/>
    <cellStyle name="Normal 5 3 4 11" xfId="31415"/>
    <cellStyle name="Normal 5 3 4 12" xfId="31416"/>
    <cellStyle name="Normal 5 3 4 2" xfId="31417"/>
    <cellStyle name="Normal 5 3 4 2 10" xfId="31418"/>
    <cellStyle name="Normal 5 3 4 2 11" xfId="31419"/>
    <cellStyle name="Normal 5 3 4 2 2" xfId="31420"/>
    <cellStyle name="Normal 5 3 4 2 2 2" xfId="31421"/>
    <cellStyle name="Normal 5 3 4 2 2 2 2" xfId="31422"/>
    <cellStyle name="Normal 5 3 4 2 2 2 2 2" xfId="31423"/>
    <cellStyle name="Normal 5 3 4 2 2 2 2 2 2" xfId="31424"/>
    <cellStyle name="Normal 5 3 4 2 2 2 2 2 2 2" xfId="31425"/>
    <cellStyle name="Normal 5 3 4 2 2 2 2 2 3" xfId="31426"/>
    <cellStyle name="Normal 5 3 4 2 2 2 2 3" xfId="31427"/>
    <cellStyle name="Normal 5 3 4 2 2 2 2 3 2" xfId="31428"/>
    <cellStyle name="Normal 5 3 4 2 2 2 2 4" xfId="31429"/>
    <cellStyle name="Normal 5 3 4 2 2 2 3" xfId="31430"/>
    <cellStyle name="Normal 5 3 4 2 2 2 3 2" xfId="31431"/>
    <cellStyle name="Normal 5 3 4 2 2 2 3 2 2" xfId="31432"/>
    <cellStyle name="Normal 5 3 4 2 2 2 3 3" xfId="31433"/>
    <cellStyle name="Normal 5 3 4 2 2 2 4" xfId="31434"/>
    <cellStyle name="Normal 5 3 4 2 2 2 4 2" xfId="31435"/>
    <cellStyle name="Normal 5 3 4 2 2 2 5" xfId="31436"/>
    <cellStyle name="Normal 5 3 4 2 2 3" xfId="31437"/>
    <cellStyle name="Normal 5 3 4 2 2 3 2" xfId="31438"/>
    <cellStyle name="Normal 5 3 4 2 2 3 2 2" xfId="31439"/>
    <cellStyle name="Normal 5 3 4 2 2 3 2 2 2" xfId="31440"/>
    <cellStyle name="Normal 5 3 4 2 2 3 2 2 2 2" xfId="31441"/>
    <cellStyle name="Normal 5 3 4 2 2 3 2 2 3" xfId="31442"/>
    <cellStyle name="Normal 5 3 4 2 2 3 2 3" xfId="31443"/>
    <cellStyle name="Normal 5 3 4 2 2 3 2 3 2" xfId="31444"/>
    <cellStyle name="Normal 5 3 4 2 2 3 2 4" xfId="31445"/>
    <cellStyle name="Normal 5 3 4 2 2 3 3" xfId="31446"/>
    <cellStyle name="Normal 5 3 4 2 2 3 3 2" xfId="31447"/>
    <cellStyle name="Normal 5 3 4 2 2 3 3 2 2" xfId="31448"/>
    <cellStyle name="Normal 5 3 4 2 2 3 3 3" xfId="31449"/>
    <cellStyle name="Normal 5 3 4 2 2 3 4" xfId="31450"/>
    <cellStyle name="Normal 5 3 4 2 2 3 4 2" xfId="31451"/>
    <cellStyle name="Normal 5 3 4 2 2 3 5" xfId="31452"/>
    <cellStyle name="Normal 5 3 4 2 2 4" xfId="31453"/>
    <cellStyle name="Normal 5 3 4 2 2 4 2" xfId="31454"/>
    <cellStyle name="Normal 5 3 4 2 2 4 2 2" xfId="31455"/>
    <cellStyle name="Normal 5 3 4 2 2 4 2 2 2" xfId="31456"/>
    <cellStyle name="Normal 5 3 4 2 2 4 2 3" xfId="31457"/>
    <cellStyle name="Normal 5 3 4 2 2 4 3" xfId="31458"/>
    <cellStyle name="Normal 5 3 4 2 2 4 3 2" xfId="31459"/>
    <cellStyle name="Normal 5 3 4 2 2 4 4" xfId="31460"/>
    <cellStyle name="Normal 5 3 4 2 2 5" xfId="31461"/>
    <cellStyle name="Normal 5 3 4 2 2 5 2" xfId="31462"/>
    <cellStyle name="Normal 5 3 4 2 2 5 2 2" xfId="31463"/>
    <cellStyle name="Normal 5 3 4 2 2 5 3" xfId="31464"/>
    <cellStyle name="Normal 5 3 4 2 2 6" xfId="31465"/>
    <cellStyle name="Normal 5 3 4 2 2 6 2" xfId="31466"/>
    <cellStyle name="Normal 5 3 4 2 2 7" xfId="31467"/>
    <cellStyle name="Normal 5 3 4 2 2 8" xfId="31468"/>
    <cellStyle name="Normal 5 3 4 2 3" xfId="31469"/>
    <cellStyle name="Normal 5 3 4 2 3 2" xfId="31470"/>
    <cellStyle name="Normal 5 3 4 2 3 2 2" xfId="31471"/>
    <cellStyle name="Normal 5 3 4 2 3 2 2 2" xfId="31472"/>
    <cellStyle name="Normal 5 3 4 2 3 2 2 2 2" xfId="31473"/>
    <cellStyle name="Normal 5 3 4 2 3 2 2 3" xfId="31474"/>
    <cellStyle name="Normal 5 3 4 2 3 2 3" xfId="31475"/>
    <cellStyle name="Normal 5 3 4 2 3 2 3 2" xfId="31476"/>
    <cellStyle name="Normal 5 3 4 2 3 2 4" xfId="31477"/>
    <cellStyle name="Normal 5 3 4 2 3 3" xfId="31478"/>
    <cellStyle name="Normal 5 3 4 2 3 3 2" xfId="31479"/>
    <cellStyle name="Normal 5 3 4 2 3 3 2 2" xfId="31480"/>
    <cellStyle name="Normal 5 3 4 2 3 3 3" xfId="31481"/>
    <cellStyle name="Normal 5 3 4 2 3 4" xfId="31482"/>
    <cellStyle name="Normal 5 3 4 2 3 4 2" xfId="31483"/>
    <cellStyle name="Normal 5 3 4 2 3 5" xfId="31484"/>
    <cellStyle name="Normal 5 3 4 2 4" xfId="31485"/>
    <cellStyle name="Normal 5 3 4 2 4 2" xfId="31486"/>
    <cellStyle name="Normal 5 3 4 2 4 2 2" xfId="31487"/>
    <cellStyle name="Normal 5 3 4 2 4 2 2 2" xfId="31488"/>
    <cellStyle name="Normal 5 3 4 2 4 2 2 2 2" xfId="31489"/>
    <cellStyle name="Normal 5 3 4 2 4 2 2 3" xfId="31490"/>
    <cellStyle name="Normal 5 3 4 2 4 2 3" xfId="31491"/>
    <cellStyle name="Normal 5 3 4 2 4 2 3 2" xfId="31492"/>
    <cellStyle name="Normal 5 3 4 2 4 2 4" xfId="31493"/>
    <cellStyle name="Normal 5 3 4 2 4 3" xfId="31494"/>
    <cellStyle name="Normal 5 3 4 2 4 3 2" xfId="31495"/>
    <cellStyle name="Normal 5 3 4 2 4 3 2 2" xfId="31496"/>
    <cellStyle name="Normal 5 3 4 2 4 3 3" xfId="31497"/>
    <cellStyle name="Normal 5 3 4 2 4 4" xfId="31498"/>
    <cellStyle name="Normal 5 3 4 2 4 4 2" xfId="31499"/>
    <cellStyle name="Normal 5 3 4 2 4 5" xfId="31500"/>
    <cellStyle name="Normal 5 3 4 2 5" xfId="31501"/>
    <cellStyle name="Normal 5 3 4 2 5 2" xfId="31502"/>
    <cellStyle name="Normal 5 3 4 2 5 2 2" xfId="31503"/>
    <cellStyle name="Normal 5 3 4 2 5 2 2 2" xfId="31504"/>
    <cellStyle name="Normal 5 3 4 2 5 2 2 2 2" xfId="31505"/>
    <cellStyle name="Normal 5 3 4 2 5 2 2 3" xfId="31506"/>
    <cellStyle name="Normal 5 3 4 2 5 2 3" xfId="31507"/>
    <cellStyle name="Normal 5 3 4 2 5 2 3 2" xfId="31508"/>
    <cellStyle name="Normal 5 3 4 2 5 2 4" xfId="31509"/>
    <cellStyle name="Normal 5 3 4 2 5 3" xfId="31510"/>
    <cellStyle name="Normal 5 3 4 2 5 3 2" xfId="31511"/>
    <cellStyle name="Normal 5 3 4 2 5 3 2 2" xfId="31512"/>
    <cellStyle name="Normal 5 3 4 2 5 3 3" xfId="31513"/>
    <cellStyle name="Normal 5 3 4 2 5 4" xfId="31514"/>
    <cellStyle name="Normal 5 3 4 2 5 4 2" xfId="31515"/>
    <cellStyle name="Normal 5 3 4 2 5 5" xfId="31516"/>
    <cellStyle name="Normal 5 3 4 2 6" xfId="31517"/>
    <cellStyle name="Normal 5 3 4 2 6 2" xfId="31518"/>
    <cellStyle name="Normal 5 3 4 2 6 2 2" xfId="31519"/>
    <cellStyle name="Normal 5 3 4 2 6 2 2 2" xfId="31520"/>
    <cellStyle name="Normal 5 3 4 2 6 2 3" xfId="31521"/>
    <cellStyle name="Normal 5 3 4 2 6 3" xfId="31522"/>
    <cellStyle name="Normal 5 3 4 2 6 3 2" xfId="31523"/>
    <cellStyle name="Normal 5 3 4 2 6 4" xfId="31524"/>
    <cellStyle name="Normal 5 3 4 2 7" xfId="31525"/>
    <cellStyle name="Normal 5 3 4 2 7 2" xfId="31526"/>
    <cellStyle name="Normal 5 3 4 2 7 2 2" xfId="31527"/>
    <cellStyle name="Normal 5 3 4 2 7 3" xfId="31528"/>
    <cellStyle name="Normal 5 3 4 2 8" xfId="31529"/>
    <cellStyle name="Normal 5 3 4 2 8 2" xfId="31530"/>
    <cellStyle name="Normal 5 3 4 2 9" xfId="31531"/>
    <cellStyle name="Normal 5 3 4 2 9 2" xfId="31532"/>
    <cellStyle name="Normal 5 3 4 3" xfId="31533"/>
    <cellStyle name="Normal 5 3 4 3 2" xfId="31534"/>
    <cellStyle name="Normal 5 3 4 3 2 2" xfId="31535"/>
    <cellStyle name="Normal 5 3 4 3 2 2 2" xfId="31536"/>
    <cellStyle name="Normal 5 3 4 3 2 2 2 2" xfId="31537"/>
    <cellStyle name="Normal 5 3 4 3 2 2 2 2 2" xfId="31538"/>
    <cellStyle name="Normal 5 3 4 3 2 2 2 3" xfId="31539"/>
    <cellStyle name="Normal 5 3 4 3 2 2 3" xfId="31540"/>
    <cellStyle name="Normal 5 3 4 3 2 2 3 2" xfId="31541"/>
    <cellStyle name="Normal 5 3 4 3 2 2 4" xfId="31542"/>
    <cellStyle name="Normal 5 3 4 3 2 3" xfId="31543"/>
    <cellStyle name="Normal 5 3 4 3 2 3 2" xfId="31544"/>
    <cellStyle name="Normal 5 3 4 3 2 3 2 2" xfId="31545"/>
    <cellStyle name="Normal 5 3 4 3 2 3 3" xfId="31546"/>
    <cellStyle name="Normal 5 3 4 3 2 4" xfId="31547"/>
    <cellStyle name="Normal 5 3 4 3 2 4 2" xfId="31548"/>
    <cellStyle name="Normal 5 3 4 3 2 5" xfId="31549"/>
    <cellStyle name="Normal 5 3 4 3 3" xfId="31550"/>
    <cellStyle name="Normal 5 3 4 3 3 2" xfId="31551"/>
    <cellStyle name="Normal 5 3 4 3 3 2 2" xfId="31552"/>
    <cellStyle name="Normal 5 3 4 3 3 2 2 2" xfId="31553"/>
    <cellStyle name="Normal 5 3 4 3 3 2 2 2 2" xfId="31554"/>
    <cellStyle name="Normal 5 3 4 3 3 2 2 3" xfId="31555"/>
    <cellStyle name="Normal 5 3 4 3 3 2 3" xfId="31556"/>
    <cellStyle name="Normal 5 3 4 3 3 2 3 2" xfId="31557"/>
    <cellStyle name="Normal 5 3 4 3 3 2 4" xfId="31558"/>
    <cellStyle name="Normal 5 3 4 3 3 3" xfId="31559"/>
    <cellStyle name="Normal 5 3 4 3 3 3 2" xfId="31560"/>
    <cellStyle name="Normal 5 3 4 3 3 3 2 2" xfId="31561"/>
    <cellStyle name="Normal 5 3 4 3 3 3 3" xfId="31562"/>
    <cellStyle name="Normal 5 3 4 3 3 4" xfId="31563"/>
    <cellStyle name="Normal 5 3 4 3 3 4 2" xfId="31564"/>
    <cellStyle name="Normal 5 3 4 3 3 5" xfId="31565"/>
    <cellStyle name="Normal 5 3 4 3 4" xfId="31566"/>
    <cellStyle name="Normal 5 3 4 3 4 2" xfId="31567"/>
    <cellStyle name="Normal 5 3 4 3 4 2 2" xfId="31568"/>
    <cellStyle name="Normal 5 3 4 3 4 2 2 2" xfId="31569"/>
    <cellStyle name="Normal 5 3 4 3 4 2 3" xfId="31570"/>
    <cellStyle name="Normal 5 3 4 3 4 3" xfId="31571"/>
    <cellStyle name="Normal 5 3 4 3 4 3 2" xfId="31572"/>
    <cellStyle name="Normal 5 3 4 3 4 4" xfId="31573"/>
    <cellStyle name="Normal 5 3 4 3 5" xfId="31574"/>
    <cellStyle name="Normal 5 3 4 3 5 2" xfId="31575"/>
    <cellStyle name="Normal 5 3 4 3 5 2 2" xfId="31576"/>
    <cellStyle name="Normal 5 3 4 3 5 3" xfId="31577"/>
    <cellStyle name="Normal 5 3 4 3 6" xfId="31578"/>
    <cellStyle name="Normal 5 3 4 3 6 2" xfId="31579"/>
    <cellStyle name="Normal 5 3 4 3 7" xfId="31580"/>
    <cellStyle name="Normal 5 3 4 3 8" xfId="31581"/>
    <cellStyle name="Normal 5 3 4 4" xfId="31582"/>
    <cellStyle name="Normal 5 3 4 4 2" xfId="31583"/>
    <cellStyle name="Normal 5 3 4 4 2 2" xfId="31584"/>
    <cellStyle name="Normal 5 3 4 4 2 2 2" xfId="31585"/>
    <cellStyle name="Normal 5 3 4 4 2 2 2 2" xfId="31586"/>
    <cellStyle name="Normal 5 3 4 4 2 2 3" xfId="31587"/>
    <cellStyle name="Normal 5 3 4 4 2 3" xfId="31588"/>
    <cellStyle name="Normal 5 3 4 4 2 3 2" xfId="31589"/>
    <cellStyle name="Normal 5 3 4 4 2 4" xfId="31590"/>
    <cellStyle name="Normal 5 3 4 4 3" xfId="31591"/>
    <cellStyle name="Normal 5 3 4 4 3 2" xfId="31592"/>
    <cellStyle name="Normal 5 3 4 4 3 2 2" xfId="31593"/>
    <cellStyle name="Normal 5 3 4 4 3 3" xfId="31594"/>
    <cellStyle name="Normal 5 3 4 4 4" xfId="31595"/>
    <cellStyle name="Normal 5 3 4 4 4 2" xfId="31596"/>
    <cellStyle name="Normal 5 3 4 4 5" xfId="31597"/>
    <cellStyle name="Normal 5 3 4 5" xfId="31598"/>
    <cellStyle name="Normal 5 3 4 5 2" xfId="31599"/>
    <cellStyle name="Normal 5 3 4 5 2 2" xfId="31600"/>
    <cellStyle name="Normal 5 3 4 5 2 2 2" xfId="31601"/>
    <cellStyle name="Normal 5 3 4 5 2 2 2 2" xfId="31602"/>
    <cellStyle name="Normal 5 3 4 5 2 2 3" xfId="31603"/>
    <cellStyle name="Normal 5 3 4 5 2 3" xfId="31604"/>
    <cellStyle name="Normal 5 3 4 5 2 3 2" xfId="31605"/>
    <cellStyle name="Normal 5 3 4 5 2 4" xfId="31606"/>
    <cellStyle name="Normal 5 3 4 5 3" xfId="31607"/>
    <cellStyle name="Normal 5 3 4 5 3 2" xfId="31608"/>
    <cellStyle name="Normal 5 3 4 5 3 2 2" xfId="31609"/>
    <cellStyle name="Normal 5 3 4 5 3 3" xfId="31610"/>
    <cellStyle name="Normal 5 3 4 5 4" xfId="31611"/>
    <cellStyle name="Normal 5 3 4 5 4 2" xfId="31612"/>
    <cellStyle name="Normal 5 3 4 5 5" xfId="31613"/>
    <cellStyle name="Normal 5 3 4 6" xfId="31614"/>
    <cellStyle name="Normal 5 3 4 6 2" xfId="31615"/>
    <cellStyle name="Normal 5 3 4 6 2 2" xfId="31616"/>
    <cellStyle name="Normal 5 3 4 6 2 2 2" xfId="31617"/>
    <cellStyle name="Normal 5 3 4 6 2 2 2 2" xfId="31618"/>
    <cellStyle name="Normal 5 3 4 6 2 2 3" xfId="31619"/>
    <cellStyle name="Normal 5 3 4 6 2 3" xfId="31620"/>
    <cellStyle name="Normal 5 3 4 6 2 3 2" xfId="31621"/>
    <cellStyle name="Normal 5 3 4 6 2 4" xfId="31622"/>
    <cellStyle name="Normal 5 3 4 6 3" xfId="31623"/>
    <cellStyle name="Normal 5 3 4 6 3 2" xfId="31624"/>
    <cellStyle name="Normal 5 3 4 6 3 2 2" xfId="31625"/>
    <cellStyle name="Normal 5 3 4 6 3 3" xfId="31626"/>
    <cellStyle name="Normal 5 3 4 6 4" xfId="31627"/>
    <cellStyle name="Normal 5 3 4 6 4 2" xfId="31628"/>
    <cellStyle name="Normal 5 3 4 6 5" xfId="31629"/>
    <cellStyle name="Normal 5 3 4 7" xfId="31630"/>
    <cellStyle name="Normal 5 3 4 7 2" xfId="31631"/>
    <cellStyle name="Normal 5 3 4 7 2 2" xfId="31632"/>
    <cellStyle name="Normal 5 3 4 7 2 2 2" xfId="31633"/>
    <cellStyle name="Normal 5 3 4 7 2 3" xfId="31634"/>
    <cellStyle name="Normal 5 3 4 7 3" xfId="31635"/>
    <cellStyle name="Normal 5 3 4 7 3 2" xfId="31636"/>
    <cellStyle name="Normal 5 3 4 7 4" xfId="31637"/>
    <cellStyle name="Normal 5 3 4 8" xfId="31638"/>
    <cellStyle name="Normal 5 3 4 8 2" xfId="31639"/>
    <cellStyle name="Normal 5 3 4 8 2 2" xfId="31640"/>
    <cellStyle name="Normal 5 3 4 8 3" xfId="31641"/>
    <cellStyle name="Normal 5 3 4 9" xfId="31642"/>
    <cellStyle name="Normal 5 3 4 9 2" xfId="31643"/>
    <cellStyle name="Normal 5 3 5" xfId="31644"/>
    <cellStyle name="Normal 5 3 5 10" xfId="31645"/>
    <cellStyle name="Normal 5 3 5 11" xfId="31646"/>
    <cellStyle name="Normal 5 3 5 2" xfId="31647"/>
    <cellStyle name="Normal 5 3 5 2 2" xfId="31648"/>
    <cellStyle name="Normal 5 3 5 2 2 2" xfId="31649"/>
    <cellStyle name="Normal 5 3 5 2 2 2 2" xfId="31650"/>
    <cellStyle name="Normal 5 3 5 2 2 2 2 2" xfId="31651"/>
    <cellStyle name="Normal 5 3 5 2 2 2 2 2 2" xfId="31652"/>
    <cellStyle name="Normal 5 3 5 2 2 2 2 3" xfId="31653"/>
    <cellStyle name="Normal 5 3 5 2 2 2 3" xfId="31654"/>
    <cellStyle name="Normal 5 3 5 2 2 2 3 2" xfId="31655"/>
    <cellStyle name="Normal 5 3 5 2 2 2 4" xfId="31656"/>
    <cellStyle name="Normal 5 3 5 2 2 3" xfId="31657"/>
    <cellStyle name="Normal 5 3 5 2 2 3 2" xfId="31658"/>
    <cellStyle name="Normal 5 3 5 2 2 3 2 2" xfId="31659"/>
    <cellStyle name="Normal 5 3 5 2 2 3 3" xfId="31660"/>
    <cellStyle name="Normal 5 3 5 2 2 4" xfId="31661"/>
    <cellStyle name="Normal 5 3 5 2 2 4 2" xfId="31662"/>
    <cellStyle name="Normal 5 3 5 2 2 5" xfId="31663"/>
    <cellStyle name="Normal 5 3 5 2 3" xfId="31664"/>
    <cellStyle name="Normal 5 3 5 2 3 2" xfId="31665"/>
    <cellStyle name="Normal 5 3 5 2 3 2 2" xfId="31666"/>
    <cellStyle name="Normal 5 3 5 2 3 2 2 2" xfId="31667"/>
    <cellStyle name="Normal 5 3 5 2 3 2 2 2 2" xfId="31668"/>
    <cellStyle name="Normal 5 3 5 2 3 2 2 3" xfId="31669"/>
    <cellStyle name="Normal 5 3 5 2 3 2 3" xfId="31670"/>
    <cellStyle name="Normal 5 3 5 2 3 2 3 2" xfId="31671"/>
    <cellStyle name="Normal 5 3 5 2 3 2 4" xfId="31672"/>
    <cellStyle name="Normal 5 3 5 2 3 3" xfId="31673"/>
    <cellStyle name="Normal 5 3 5 2 3 3 2" xfId="31674"/>
    <cellStyle name="Normal 5 3 5 2 3 3 2 2" xfId="31675"/>
    <cellStyle name="Normal 5 3 5 2 3 3 3" xfId="31676"/>
    <cellStyle name="Normal 5 3 5 2 3 4" xfId="31677"/>
    <cellStyle name="Normal 5 3 5 2 3 4 2" xfId="31678"/>
    <cellStyle name="Normal 5 3 5 2 3 5" xfId="31679"/>
    <cellStyle name="Normal 5 3 5 2 4" xfId="31680"/>
    <cellStyle name="Normal 5 3 5 2 4 2" xfId="31681"/>
    <cellStyle name="Normal 5 3 5 2 4 2 2" xfId="31682"/>
    <cellStyle name="Normal 5 3 5 2 4 2 2 2" xfId="31683"/>
    <cellStyle name="Normal 5 3 5 2 4 2 3" xfId="31684"/>
    <cellStyle name="Normal 5 3 5 2 4 3" xfId="31685"/>
    <cellStyle name="Normal 5 3 5 2 4 3 2" xfId="31686"/>
    <cellStyle name="Normal 5 3 5 2 4 4" xfId="31687"/>
    <cellStyle name="Normal 5 3 5 2 5" xfId="31688"/>
    <cellStyle name="Normal 5 3 5 2 5 2" xfId="31689"/>
    <cellStyle name="Normal 5 3 5 2 5 2 2" xfId="31690"/>
    <cellStyle name="Normal 5 3 5 2 5 3" xfId="31691"/>
    <cellStyle name="Normal 5 3 5 2 6" xfId="31692"/>
    <cellStyle name="Normal 5 3 5 2 6 2" xfId="31693"/>
    <cellStyle name="Normal 5 3 5 2 7" xfId="31694"/>
    <cellStyle name="Normal 5 3 5 2 8" xfId="31695"/>
    <cellStyle name="Normal 5 3 5 3" xfId="31696"/>
    <cellStyle name="Normal 5 3 5 3 2" xfId="31697"/>
    <cellStyle name="Normal 5 3 5 3 2 2" xfId="31698"/>
    <cellStyle name="Normal 5 3 5 3 2 2 2" xfId="31699"/>
    <cellStyle name="Normal 5 3 5 3 2 2 2 2" xfId="31700"/>
    <cellStyle name="Normal 5 3 5 3 2 2 3" xfId="31701"/>
    <cellStyle name="Normal 5 3 5 3 2 3" xfId="31702"/>
    <cellStyle name="Normal 5 3 5 3 2 3 2" xfId="31703"/>
    <cellStyle name="Normal 5 3 5 3 2 4" xfId="31704"/>
    <cellStyle name="Normal 5 3 5 3 3" xfId="31705"/>
    <cellStyle name="Normal 5 3 5 3 3 2" xfId="31706"/>
    <cellStyle name="Normal 5 3 5 3 3 2 2" xfId="31707"/>
    <cellStyle name="Normal 5 3 5 3 3 3" xfId="31708"/>
    <cellStyle name="Normal 5 3 5 3 4" xfId="31709"/>
    <cellStyle name="Normal 5 3 5 3 4 2" xfId="31710"/>
    <cellStyle name="Normal 5 3 5 3 5" xfId="31711"/>
    <cellStyle name="Normal 5 3 5 4" xfId="31712"/>
    <cellStyle name="Normal 5 3 5 4 2" xfId="31713"/>
    <cellStyle name="Normal 5 3 5 4 2 2" xfId="31714"/>
    <cellStyle name="Normal 5 3 5 4 2 2 2" xfId="31715"/>
    <cellStyle name="Normal 5 3 5 4 2 2 2 2" xfId="31716"/>
    <cellStyle name="Normal 5 3 5 4 2 2 3" xfId="31717"/>
    <cellStyle name="Normal 5 3 5 4 2 3" xfId="31718"/>
    <cellStyle name="Normal 5 3 5 4 2 3 2" xfId="31719"/>
    <cellStyle name="Normal 5 3 5 4 2 4" xfId="31720"/>
    <cellStyle name="Normal 5 3 5 4 3" xfId="31721"/>
    <cellStyle name="Normal 5 3 5 4 3 2" xfId="31722"/>
    <cellStyle name="Normal 5 3 5 4 3 2 2" xfId="31723"/>
    <cellStyle name="Normal 5 3 5 4 3 3" xfId="31724"/>
    <cellStyle name="Normal 5 3 5 4 4" xfId="31725"/>
    <cellStyle name="Normal 5 3 5 4 4 2" xfId="31726"/>
    <cellStyle name="Normal 5 3 5 4 5" xfId="31727"/>
    <cellStyle name="Normal 5 3 5 5" xfId="31728"/>
    <cellStyle name="Normal 5 3 5 5 2" xfId="31729"/>
    <cellStyle name="Normal 5 3 5 5 2 2" xfId="31730"/>
    <cellStyle name="Normal 5 3 5 5 2 2 2" xfId="31731"/>
    <cellStyle name="Normal 5 3 5 5 2 2 2 2" xfId="31732"/>
    <cellStyle name="Normal 5 3 5 5 2 2 3" xfId="31733"/>
    <cellStyle name="Normal 5 3 5 5 2 3" xfId="31734"/>
    <cellStyle name="Normal 5 3 5 5 2 3 2" xfId="31735"/>
    <cellStyle name="Normal 5 3 5 5 2 4" xfId="31736"/>
    <cellStyle name="Normal 5 3 5 5 3" xfId="31737"/>
    <cellStyle name="Normal 5 3 5 5 3 2" xfId="31738"/>
    <cellStyle name="Normal 5 3 5 5 3 2 2" xfId="31739"/>
    <cellStyle name="Normal 5 3 5 5 3 3" xfId="31740"/>
    <cellStyle name="Normal 5 3 5 5 4" xfId="31741"/>
    <cellStyle name="Normal 5 3 5 5 4 2" xfId="31742"/>
    <cellStyle name="Normal 5 3 5 5 5" xfId="31743"/>
    <cellStyle name="Normal 5 3 5 6" xfId="31744"/>
    <cellStyle name="Normal 5 3 5 6 2" xfId="31745"/>
    <cellStyle name="Normal 5 3 5 6 2 2" xfId="31746"/>
    <cellStyle name="Normal 5 3 5 6 2 2 2" xfId="31747"/>
    <cellStyle name="Normal 5 3 5 6 2 3" xfId="31748"/>
    <cellStyle name="Normal 5 3 5 6 3" xfId="31749"/>
    <cellStyle name="Normal 5 3 5 6 3 2" xfId="31750"/>
    <cellStyle name="Normal 5 3 5 6 4" xfId="31751"/>
    <cellStyle name="Normal 5 3 5 7" xfId="31752"/>
    <cellStyle name="Normal 5 3 5 7 2" xfId="31753"/>
    <cellStyle name="Normal 5 3 5 7 2 2" xfId="31754"/>
    <cellStyle name="Normal 5 3 5 7 3" xfId="31755"/>
    <cellStyle name="Normal 5 3 5 8" xfId="31756"/>
    <cellStyle name="Normal 5 3 5 8 2" xfId="31757"/>
    <cellStyle name="Normal 5 3 5 9" xfId="31758"/>
    <cellStyle name="Normal 5 3 5 9 2" xfId="31759"/>
    <cellStyle name="Normal 5 3 6" xfId="31760"/>
    <cellStyle name="Normal 5 3 6 10" xfId="31761"/>
    <cellStyle name="Normal 5 3 6 11" xfId="31762"/>
    <cellStyle name="Normal 5 3 6 2" xfId="31763"/>
    <cellStyle name="Normal 5 3 6 2 2" xfId="31764"/>
    <cellStyle name="Normal 5 3 6 2 2 2" xfId="31765"/>
    <cellStyle name="Normal 5 3 6 2 2 2 2" xfId="31766"/>
    <cellStyle name="Normal 5 3 6 2 2 2 2 2" xfId="31767"/>
    <cellStyle name="Normal 5 3 6 2 2 2 2 2 2" xfId="31768"/>
    <cellStyle name="Normal 5 3 6 2 2 2 2 3" xfId="31769"/>
    <cellStyle name="Normal 5 3 6 2 2 2 3" xfId="31770"/>
    <cellStyle name="Normal 5 3 6 2 2 2 3 2" xfId="31771"/>
    <cellStyle name="Normal 5 3 6 2 2 2 4" xfId="31772"/>
    <cellStyle name="Normal 5 3 6 2 2 3" xfId="31773"/>
    <cellStyle name="Normal 5 3 6 2 2 3 2" xfId="31774"/>
    <cellStyle name="Normal 5 3 6 2 2 3 2 2" xfId="31775"/>
    <cellStyle name="Normal 5 3 6 2 2 3 3" xfId="31776"/>
    <cellStyle name="Normal 5 3 6 2 2 4" xfId="31777"/>
    <cellStyle name="Normal 5 3 6 2 2 4 2" xfId="31778"/>
    <cellStyle name="Normal 5 3 6 2 2 5" xfId="31779"/>
    <cellStyle name="Normal 5 3 6 2 3" xfId="31780"/>
    <cellStyle name="Normal 5 3 6 2 3 2" xfId="31781"/>
    <cellStyle name="Normal 5 3 6 2 3 2 2" xfId="31782"/>
    <cellStyle name="Normal 5 3 6 2 3 2 2 2" xfId="31783"/>
    <cellStyle name="Normal 5 3 6 2 3 2 2 2 2" xfId="31784"/>
    <cellStyle name="Normal 5 3 6 2 3 2 2 3" xfId="31785"/>
    <cellStyle name="Normal 5 3 6 2 3 2 3" xfId="31786"/>
    <cellStyle name="Normal 5 3 6 2 3 2 3 2" xfId="31787"/>
    <cellStyle name="Normal 5 3 6 2 3 2 4" xfId="31788"/>
    <cellStyle name="Normal 5 3 6 2 3 3" xfId="31789"/>
    <cellStyle name="Normal 5 3 6 2 3 3 2" xfId="31790"/>
    <cellStyle name="Normal 5 3 6 2 3 3 2 2" xfId="31791"/>
    <cellStyle name="Normal 5 3 6 2 3 3 3" xfId="31792"/>
    <cellStyle name="Normal 5 3 6 2 3 4" xfId="31793"/>
    <cellStyle name="Normal 5 3 6 2 3 4 2" xfId="31794"/>
    <cellStyle name="Normal 5 3 6 2 3 5" xfId="31795"/>
    <cellStyle name="Normal 5 3 6 2 4" xfId="31796"/>
    <cellStyle name="Normal 5 3 6 2 4 2" xfId="31797"/>
    <cellStyle name="Normal 5 3 6 2 4 2 2" xfId="31798"/>
    <cellStyle name="Normal 5 3 6 2 4 2 2 2" xfId="31799"/>
    <cellStyle name="Normal 5 3 6 2 4 2 3" xfId="31800"/>
    <cellStyle name="Normal 5 3 6 2 4 3" xfId="31801"/>
    <cellStyle name="Normal 5 3 6 2 4 3 2" xfId="31802"/>
    <cellStyle name="Normal 5 3 6 2 4 4" xfId="31803"/>
    <cellStyle name="Normal 5 3 6 2 5" xfId="31804"/>
    <cellStyle name="Normal 5 3 6 2 5 2" xfId="31805"/>
    <cellStyle name="Normal 5 3 6 2 5 2 2" xfId="31806"/>
    <cellStyle name="Normal 5 3 6 2 5 3" xfId="31807"/>
    <cellStyle name="Normal 5 3 6 2 6" xfId="31808"/>
    <cellStyle name="Normal 5 3 6 2 6 2" xfId="31809"/>
    <cellStyle name="Normal 5 3 6 2 7" xfId="31810"/>
    <cellStyle name="Normal 5 3 6 2 8" xfId="31811"/>
    <cellStyle name="Normal 5 3 6 3" xfId="31812"/>
    <cellStyle name="Normal 5 3 6 3 2" xfId="31813"/>
    <cellStyle name="Normal 5 3 6 3 2 2" xfId="31814"/>
    <cellStyle name="Normal 5 3 6 3 2 2 2" xfId="31815"/>
    <cellStyle name="Normal 5 3 6 3 2 2 2 2" xfId="31816"/>
    <cellStyle name="Normal 5 3 6 3 2 2 3" xfId="31817"/>
    <cellStyle name="Normal 5 3 6 3 2 3" xfId="31818"/>
    <cellStyle name="Normal 5 3 6 3 2 3 2" xfId="31819"/>
    <cellStyle name="Normal 5 3 6 3 2 4" xfId="31820"/>
    <cellStyle name="Normal 5 3 6 3 3" xfId="31821"/>
    <cellStyle name="Normal 5 3 6 3 3 2" xfId="31822"/>
    <cellStyle name="Normal 5 3 6 3 3 2 2" xfId="31823"/>
    <cellStyle name="Normal 5 3 6 3 3 3" xfId="31824"/>
    <cellStyle name="Normal 5 3 6 3 4" xfId="31825"/>
    <cellStyle name="Normal 5 3 6 3 4 2" xfId="31826"/>
    <cellStyle name="Normal 5 3 6 3 5" xfId="31827"/>
    <cellStyle name="Normal 5 3 6 4" xfId="31828"/>
    <cellStyle name="Normal 5 3 6 4 2" xfId="31829"/>
    <cellStyle name="Normal 5 3 6 4 2 2" xfId="31830"/>
    <cellStyle name="Normal 5 3 6 4 2 2 2" xfId="31831"/>
    <cellStyle name="Normal 5 3 6 4 2 2 2 2" xfId="31832"/>
    <cellStyle name="Normal 5 3 6 4 2 2 3" xfId="31833"/>
    <cellStyle name="Normal 5 3 6 4 2 3" xfId="31834"/>
    <cellStyle name="Normal 5 3 6 4 2 3 2" xfId="31835"/>
    <cellStyle name="Normal 5 3 6 4 2 4" xfId="31836"/>
    <cellStyle name="Normal 5 3 6 4 3" xfId="31837"/>
    <cellStyle name="Normal 5 3 6 4 3 2" xfId="31838"/>
    <cellStyle name="Normal 5 3 6 4 3 2 2" xfId="31839"/>
    <cellStyle name="Normal 5 3 6 4 3 3" xfId="31840"/>
    <cellStyle name="Normal 5 3 6 4 4" xfId="31841"/>
    <cellStyle name="Normal 5 3 6 4 4 2" xfId="31842"/>
    <cellStyle name="Normal 5 3 6 4 5" xfId="31843"/>
    <cellStyle name="Normal 5 3 6 5" xfId="31844"/>
    <cellStyle name="Normal 5 3 6 5 2" xfId="31845"/>
    <cellStyle name="Normal 5 3 6 5 2 2" xfId="31846"/>
    <cellStyle name="Normal 5 3 6 5 2 2 2" xfId="31847"/>
    <cellStyle name="Normal 5 3 6 5 2 2 2 2" xfId="31848"/>
    <cellStyle name="Normal 5 3 6 5 2 2 3" xfId="31849"/>
    <cellStyle name="Normal 5 3 6 5 2 3" xfId="31850"/>
    <cellStyle name="Normal 5 3 6 5 2 3 2" xfId="31851"/>
    <cellStyle name="Normal 5 3 6 5 2 4" xfId="31852"/>
    <cellStyle name="Normal 5 3 6 5 3" xfId="31853"/>
    <cellStyle name="Normal 5 3 6 5 3 2" xfId="31854"/>
    <cellStyle name="Normal 5 3 6 5 3 2 2" xfId="31855"/>
    <cellStyle name="Normal 5 3 6 5 3 3" xfId="31856"/>
    <cellStyle name="Normal 5 3 6 5 4" xfId="31857"/>
    <cellStyle name="Normal 5 3 6 5 4 2" xfId="31858"/>
    <cellStyle name="Normal 5 3 6 5 5" xfId="31859"/>
    <cellStyle name="Normal 5 3 6 6" xfId="31860"/>
    <cellStyle name="Normal 5 3 6 6 2" xfId="31861"/>
    <cellStyle name="Normal 5 3 6 6 2 2" xfId="31862"/>
    <cellStyle name="Normal 5 3 6 6 2 2 2" xfId="31863"/>
    <cellStyle name="Normal 5 3 6 6 2 3" xfId="31864"/>
    <cellStyle name="Normal 5 3 6 6 3" xfId="31865"/>
    <cellStyle name="Normal 5 3 6 6 3 2" xfId="31866"/>
    <cellStyle name="Normal 5 3 6 6 4" xfId="31867"/>
    <cellStyle name="Normal 5 3 6 7" xfId="31868"/>
    <cellStyle name="Normal 5 3 6 7 2" xfId="31869"/>
    <cellStyle name="Normal 5 3 6 7 2 2" xfId="31870"/>
    <cellStyle name="Normal 5 3 6 7 3" xfId="31871"/>
    <cellStyle name="Normal 5 3 6 8" xfId="31872"/>
    <cellStyle name="Normal 5 3 6 8 2" xfId="31873"/>
    <cellStyle name="Normal 5 3 6 9" xfId="31874"/>
    <cellStyle name="Normal 5 3 6 9 2" xfId="31875"/>
    <cellStyle name="Normal 5 3 7" xfId="31876"/>
    <cellStyle name="Normal 5 3 7 2" xfId="31877"/>
    <cellStyle name="Normal 5 3 7 2 2" xfId="31878"/>
    <cellStyle name="Normal 5 3 7 2 2 2" xfId="31879"/>
    <cellStyle name="Normal 5 3 7 2 2 2 2" xfId="31880"/>
    <cellStyle name="Normal 5 3 7 2 2 2 2 2" xfId="31881"/>
    <cellStyle name="Normal 5 3 7 2 2 2 3" xfId="31882"/>
    <cellStyle name="Normal 5 3 7 2 2 3" xfId="31883"/>
    <cellStyle name="Normal 5 3 7 2 2 3 2" xfId="31884"/>
    <cellStyle name="Normal 5 3 7 2 2 4" xfId="31885"/>
    <cellStyle name="Normal 5 3 7 2 3" xfId="31886"/>
    <cellStyle name="Normal 5 3 7 2 3 2" xfId="31887"/>
    <cellStyle name="Normal 5 3 7 2 3 2 2" xfId="31888"/>
    <cellStyle name="Normal 5 3 7 2 3 3" xfId="31889"/>
    <cellStyle name="Normal 5 3 7 2 4" xfId="31890"/>
    <cellStyle name="Normal 5 3 7 2 4 2" xfId="31891"/>
    <cellStyle name="Normal 5 3 7 2 5" xfId="31892"/>
    <cellStyle name="Normal 5 3 7 3" xfId="31893"/>
    <cellStyle name="Normal 5 3 7 3 2" xfId="31894"/>
    <cellStyle name="Normal 5 3 7 3 2 2" xfId="31895"/>
    <cellStyle name="Normal 5 3 7 3 2 2 2" xfId="31896"/>
    <cellStyle name="Normal 5 3 7 3 2 2 2 2" xfId="31897"/>
    <cellStyle name="Normal 5 3 7 3 2 2 3" xfId="31898"/>
    <cellStyle name="Normal 5 3 7 3 2 3" xfId="31899"/>
    <cellStyle name="Normal 5 3 7 3 2 3 2" xfId="31900"/>
    <cellStyle name="Normal 5 3 7 3 2 4" xfId="31901"/>
    <cellStyle name="Normal 5 3 7 3 3" xfId="31902"/>
    <cellStyle name="Normal 5 3 7 3 3 2" xfId="31903"/>
    <cellStyle name="Normal 5 3 7 3 3 2 2" xfId="31904"/>
    <cellStyle name="Normal 5 3 7 3 3 3" xfId="31905"/>
    <cellStyle name="Normal 5 3 7 3 4" xfId="31906"/>
    <cellStyle name="Normal 5 3 7 3 4 2" xfId="31907"/>
    <cellStyle name="Normal 5 3 7 3 5" xfId="31908"/>
    <cellStyle name="Normal 5 3 7 4" xfId="31909"/>
    <cellStyle name="Normal 5 3 7 4 2" xfId="31910"/>
    <cellStyle name="Normal 5 3 7 4 2 2" xfId="31911"/>
    <cellStyle name="Normal 5 3 7 4 2 2 2" xfId="31912"/>
    <cellStyle name="Normal 5 3 7 4 2 3" xfId="31913"/>
    <cellStyle name="Normal 5 3 7 4 3" xfId="31914"/>
    <cellStyle name="Normal 5 3 7 4 3 2" xfId="31915"/>
    <cellStyle name="Normal 5 3 7 4 4" xfId="31916"/>
    <cellStyle name="Normal 5 3 7 5" xfId="31917"/>
    <cellStyle name="Normal 5 3 7 5 2" xfId="31918"/>
    <cellStyle name="Normal 5 3 7 5 2 2" xfId="31919"/>
    <cellStyle name="Normal 5 3 7 5 3" xfId="31920"/>
    <cellStyle name="Normal 5 3 7 6" xfId="31921"/>
    <cellStyle name="Normal 5 3 7 6 2" xfId="31922"/>
    <cellStyle name="Normal 5 3 7 7" xfId="31923"/>
    <cellStyle name="Normal 5 3 7 8" xfId="31924"/>
    <cellStyle name="Normal 5 3 8" xfId="31925"/>
    <cellStyle name="Normal 5 3 8 2" xfId="31926"/>
    <cellStyle name="Normal 5 3 8 2 2" xfId="31927"/>
    <cellStyle name="Normal 5 3 8 2 2 2" xfId="31928"/>
    <cellStyle name="Normal 5 3 8 2 2 2 2" xfId="31929"/>
    <cellStyle name="Normal 5 3 8 2 2 3" xfId="31930"/>
    <cellStyle name="Normal 5 3 8 2 3" xfId="31931"/>
    <cellStyle name="Normal 5 3 8 2 3 2" xfId="31932"/>
    <cellStyle name="Normal 5 3 8 2 4" xfId="31933"/>
    <cellStyle name="Normal 5 3 8 3" xfId="31934"/>
    <cellStyle name="Normal 5 3 8 3 2" xfId="31935"/>
    <cellStyle name="Normal 5 3 8 3 2 2" xfId="31936"/>
    <cellStyle name="Normal 5 3 8 3 3" xfId="31937"/>
    <cellStyle name="Normal 5 3 8 4" xfId="31938"/>
    <cellStyle name="Normal 5 3 8 4 2" xfId="31939"/>
    <cellStyle name="Normal 5 3 8 5" xfId="31940"/>
    <cellStyle name="Normal 5 3 9" xfId="31941"/>
    <cellStyle name="Normal 5 3 9 2" xfId="31942"/>
    <cellStyle name="Normal 5 3 9 2 2" xfId="31943"/>
    <cellStyle name="Normal 5 3 9 2 2 2" xfId="31944"/>
    <cellStyle name="Normal 5 3 9 2 2 2 2" xfId="31945"/>
    <cellStyle name="Normal 5 3 9 2 2 3" xfId="31946"/>
    <cellStyle name="Normal 5 3 9 2 3" xfId="31947"/>
    <cellStyle name="Normal 5 3 9 2 3 2" xfId="31948"/>
    <cellStyle name="Normal 5 3 9 2 4" xfId="31949"/>
    <cellStyle name="Normal 5 3 9 3" xfId="31950"/>
    <cellStyle name="Normal 5 3 9 3 2" xfId="31951"/>
    <cellStyle name="Normal 5 3 9 3 2 2" xfId="31952"/>
    <cellStyle name="Normal 5 3 9 3 3" xfId="31953"/>
    <cellStyle name="Normal 5 3 9 4" xfId="31954"/>
    <cellStyle name="Normal 5 3 9 4 2" xfId="31955"/>
    <cellStyle name="Normal 5 3 9 5" xfId="31956"/>
    <cellStyle name="Normal 5 4" xfId="31957"/>
    <cellStyle name="Normal 5 4 10" xfId="31958"/>
    <cellStyle name="Normal 5 4 10 2" xfId="31959"/>
    <cellStyle name="Normal 5 4 10 2 2" xfId="31960"/>
    <cellStyle name="Normal 5 4 10 2 2 2" xfId="31961"/>
    <cellStyle name="Normal 5 4 10 2 3" xfId="31962"/>
    <cellStyle name="Normal 5 4 10 3" xfId="31963"/>
    <cellStyle name="Normal 5 4 10 3 2" xfId="31964"/>
    <cellStyle name="Normal 5 4 10 4" xfId="31965"/>
    <cellStyle name="Normal 5 4 11" xfId="31966"/>
    <cellStyle name="Normal 5 4 11 2" xfId="31967"/>
    <cellStyle name="Normal 5 4 11 2 2" xfId="31968"/>
    <cellStyle name="Normal 5 4 11 3" xfId="31969"/>
    <cellStyle name="Normal 5 4 12" xfId="31970"/>
    <cellStyle name="Normal 5 4 12 2" xfId="31971"/>
    <cellStyle name="Normal 5 4 13" xfId="31972"/>
    <cellStyle name="Normal 5 4 13 2" xfId="31973"/>
    <cellStyle name="Normal 5 4 14" xfId="31974"/>
    <cellStyle name="Normal 5 4 15" xfId="31975"/>
    <cellStyle name="Normal 5 4 2" xfId="31976"/>
    <cellStyle name="Normal 5 4 2 10" xfId="31977"/>
    <cellStyle name="Normal 5 4 2 10 2" xfId="31978"/>
    <cellStyle name="Normal 5 4 2 11" xfId="31979"/>
    <cellStyle name="Normal 5 4 2 11 2" xfId="31980"/>
    <cellStyle name="Normal 5 4 2 12" xfId="31981"/>
    <cellStyle name="Normal 5 4 2 13" xfId="31982"/>
    <cellStyle name="Normal 5 4 2 2" xfId="31983"/>
    <cellStyle name="Normal 5 4 2 2 10" xfId="31984"/>
    <cellStyle name="Normal 5 4 2 2 11" xfId="31985"/>
    <cellStyle name="Normal 5 4 2 2 2" xfId="31986"/>
    <cellStyle name="Normal 5 4 2 2 2 2" xfId="31987"/>
    <cellStyle name="Normal 5 4 2 2 2 2 2" xfId="31988"/>
    <cellStyle name="Normal 5 4 2 2 2 2 2 2" xfId="31989"/>
    <cellStyle name="Normal 5 4 2 2 2 2 2 2 2" xfId="31990"/>
    <cellStyle name="Normal 5 4 2 2 2 2 2 2 2 2" xfId="31991"/>
    <cellStyle name="Normal 5 4 2 2 2 2 2 2 3" xfId="31992"/>
    <cellStyle name="Normal 5 4 2 2 2 2 2 3" xfId="31993"/>
    <cellStyle name="Normal 5 4 2 2 2 2 2 3 2" xfId="31994"/>
    <cellStyle name="Normal 5 4 2 2 2 2 2 4" xfId="31995"/>
    <cellStyle name="Normal 5 4 2 2 2 2 3" xfId="31996"/>
    <cellStyle name="Normal 5 4 2 2 2 2 3 2" xfId="31997"/>
    <cellStyle name="Normal 5 4 2 2 2 2 3 2 2" xfId="31998"/>
    <cellStyle name="Normal 5 4 2 2 2 2 3 3" xfId="31999"/>
    <cellStyle name="Normal 5 4 2 2 2 2 4" xfId="32000"/>
    <cellStyle name="Normal 5 4 2 2 2 2 4 2" xfId="32001"/>
    <cellStyle name="Normal 5 4 2 2 2 2 5" xfId="32002"/>
    <cellStyle name="Normal 5 4 2 2 2 3" xfId="32003"/>
    <cellStyle name="Normal 5 4 2 2 2 3 2" xfId="32004"/>
    <cellStyle name="Normal 5 4 2 2 2 3 2 2" xfId="32005"/>
    <cellStyle name="Normal 5 4 2 2 2 3 2 2 2" xfId="32006"/>
    <cellStyle name="Normal 5 4 2 2 2 3 2 2 2 2" xfId="32007"/>
    <cellStyle name="Normal 5 4 2 2 2 3 2 2 3" xfId="32008"/>
    <cellStyle name="Normal 5 4 2 2 2 3 2 3" xfId="32009"/>
    <cellStyle name="Normal 5 4 2 2 2 3 2 3 2" xfId="32010"/>
    <cellStyle name="Normal 5 4 2 2 2 3 2 4" xfId="32011"/>
    <cellStyle name="Normal 5 4 2 2 2 3 3" xfId="32012"/>
    <cellStyle name="Normal 5 4 2 2 2 3 3 2" xfId="32013"/>
    <cellStyle name="Normal 5 4 2 2 2 3 3 2 2" xfId="32014"/>
    <cellStyle name="Normal 5 4 2 2 2 3 3 3" xfId="32015"/>
    <cellStyle name="Normal 5 4 2 2 2 3 4" xfId="32016"/>
    <cellStyle name="Normal 5 4 2 2 2 3 4 2" xfId="32017"/>
    <cellStyle name="Normal 5 4 2 2 2 3 5" xfId="32018"/>
    <cellStyle name="Normal 5 4 2 2 2 4" xfId="32019"/>
    <cellStyle name="Normal 5 4 2 2 2 4 2" xfId="32020"/>
    <cellStyle name="Normal 5 4 2 2 2 4 2 2" xfId="32021"/>
    <cellStyle name="Normal 5 4 2 2 2 4 2 2 2" xfId="32022"/>
    <cellStyle name="Normal 5 4 2 2 2 4 2 3" xfId="32023"/>
    <cellStyle name="Normal 5 4 2 2 2 4 3" xfId="32024"/>
    <cellStyle name="Normal 5 4 2 2 2 4 3 2" xfId="32025"/>
    <cellStyle name="Normal 5 4 2 2 2 4 4" xfId="32026"/>
    <cellStyle name="Normal 5 4 2 2 2 5" xfId="32027"/>
    <cellStyle name="Normal 5 4 2 2 2 5 2" xfId="32028"/>
    <cellStyle name="Normal 5 4 2 2 2 5 2 2" xfId="32029"/>
    <cellStyle name="Normal 5 4 2 2 2 5 3" xfId="32030"/>
    <cellStyle name="Normal 5 4 2 2 2 6" xfId="32031"/>
    <cellStyle name="Normal 5 4 2 2 2 6 2" xfId="32032"/>
    <cellStyle name="Normal 5 4 2 2 2 7" xfId="32033"/>
    <cellStyle name="Normal 5 4 2 2 2 8" xfId="32034"/>
    <cellStyle name="Normal 5 4 2 2 3" xfId="32035"/>
    <cellStyle name="Normal 5 4 2 2 3 2" xfId="32036"/>
    <cellStyle name="Normal 5 4 2 2 3 2 2" xfId="32037"/>
    <cellStyle name="Normal 5 4 2 2 3 2 2 2" xfId="32038"/>
    <cellStyle name="Normal 5 4 2 2 3 2 2 2 2" xfId="32039"/>
    <cellStyle name="Normal 5 4 2 2 3 2 2 3" xfId="32040"/>
    <cellStyle name="Normal 5 4 2 2 3 2 3" xfId="32041"/>
    <cellStyle name="Normal 5 4 2 2 3 2 3 2" xfId="32042"/>
    <cellStyle name="Normal 5 4 2 2 3 2 4" xfId="32043"/>
    <cellStyle name="Normal 5 4 2 2 3 3" xfId="32044"/>
    <cellStyle name="Normal 5 4 2 2 3 3 2" xfId="32045"/>
    <cellStyle name="Normal 5 4 2 2 3 3 2 2" xfId="32046"/>
    <cellStyle name="Normal 5 4 2 2 3 3 3" xfId="32047"/>
    <cellStyle name="Normal 5 4 2 2 3 4" xfId="32048"/>
    <cellStyle name="Normal 5 4 2 2 3 4 2" xfId="32049"/>
    <cellStyle name="Normal 5 4 2 2 3 5" xfId="32050"/>
    <cellStyle name="Normal 5 4 2 2 4" xfId="32051"/>
    <cellStyle name="Normal 5 4 2 2 4 2" xfId="32052"/>
    <cellStyle name="Normal 5 4 2 2 4 2 2" xfId="32053"/>
    <cellStyle name="Normal 5 4 2 2 4 2 2 2" xfId="32054"/>
    <cellStyle name="Normal 5 4 2 2 4 2 2 2 2" xfId="32055"/>
    <cellStyle name="Normal 5 4 2 2 4 2 2 3" xfId="32056"/>
    <cellStyle name="Normal 5 4 2 2 4 2 3" xfId="32057"/>
    <cellStyle name="Normal 5 4 2 2 4 2 3 2" xfId="32058"/>
    <cellStyle name="Normal 5 4 2 2 4 2 4" xfId="32059"/>
    <cellStyle name="Normal 5 4 2 2 4 3" xfId="32060"/>
    <cellStyle name="Normal 5 4 2 2 4 3 2" xfId="32061"/>
    <cellStyle name="Normal 5 4 2 2 4 3 2 2" xfId="32062"/>
    <cellStyle name="Normal 5 4 2 2 4 3 3" xfId="32063"/>
    <cellStyle name="Normal 5 4 2 2 4 4" xfId="32064"/>
    <cellStyle name="Normal 5 4 2 2 4 4 2" xfId="32065"/>
    <cellStyle name="Normal 5 4 2 2 4 5" xfId="32066"/>
    <cellStyle name="Normal 5 4 2 2 5" xfId="32067"/>
    <cellStyle name="Normal 5 4 2 2 5 2" xfId="32068"/>
    <cellStyle name="Normal 5 4 2 2 5 2 2" xfId="32069"/>
    <cellStyle name="Normal 5 4 2 2 5 2 2 2" xfId="32070"/>
    <cellStyle name="Normal 5 4 2 2 5 2 2 2 2" xfId="32071"/>
    <cellStyle name="Normal 5 4 2 2 5 2 2 3" xfId="32072"/>
    <cellStyle name="Normal 5 4 2 2 5 2 3" xfId="32073"/>
    <cellStyle name="Normal 5 4 2 2 5 2 3 2" xfId="32074"/>
    <cellStyle name="Normal 5 4 2 2 5 2 4" xfId="32075"/>
    <cellStyle name="Normal 5 4 2 2 5 3" xfId="32076"/>
    <cellStyle name="Normal 5 4 2 2 5 3 2" xfId="32077"/>
    <cellStyle name="Normal 5 4 2 2 5 3 2 2" xfId="32078"/>
    <cellStyle name="Normal 5 4 2 2 5 3 3" xfId="32079"/>
    <cellStyle name="Normal 5 4 2 2 5 4" xfId="32080"/>
    <cellStyle name="Normal 5 4 2 2 5 4 2" xfId="32081"/>
    <cellStyle name="Normal 5 4 2 2 5 5" xfId="32082"/>
    <cellStyle name="Normal 5 4 2 2 6" xfId="32083"/>
    <cellStyle name="Normal 5 4 2 2 6 2" xfId="32084"/>
    <cellStyle name="Normal 5 4 2 2 6 2 2" xfId="32085"/>
    <cellStyle name="Normal 5 4 2 2 6 2 2 2" xfId="32086"/>
    <cellStyle name="Normal 5 4 2 2 6 2 3" xfId="32087"/>
    <cellStyle name="Normal 5 4 2 2 6 3" xfId="32088"/>
    <cellStyle name="Normal 5 4 2 2 6 3 2" xfId="32089"/>
    <cellStyle name="Normal 5 4 2 2 6 4" xfId="32090"/>
    <cellStyle name="Normal 5 4 2 2 7" xfId="32091"/>
    <cellStyle name="Normal 5 4 2 2 7 2" xfId="32092"/>
    <cellStyle name="Normal 5 4 2 2 7 2 2" xfId="32093"/>
    <cellStyle name="Normal 5 4 2 2 7 3" xfId="32094"/>
    <cellStyle name="Normal 5 4 2 2 8" xfId="32095"/>
    <cellStyle name="Normal 5 4 2 2 8 2" xfId="32096"/>
    <cellStyle name="Normal 5 4 2 2 9" xfId="32097"/>
    <cellStyle name="Normal 5 4 2 2 9 2" xfId="32098"/>
    <cellStyle name="Normal 5 4 2 3" xfId="32099"/>
    <cellStyle name="Normal 5 4 2 3 10" xfId="32100"/>
    <cellStyle name="Normal 5 4 2 3 11" xfId="32101"/>
    <cellStyle name="Normal 5 4 2 3 2" xfId="32102"/>
    <cellStyle name="Normal 5 4 2 3 2 2" xfId="32103"/>
    <cellStyle name="Normal 5 4 2 3 2 2 2" xfId="32104"/>
    <cellStyle name="Normal 5 4 2 3 2 2 2 2" xfId="32105"/>
    <cellStyle name="Normal 5 4 2 3 2 2 2 2 2" xfId="32106"/>
    <cellStyle name="Normal 5 4 2 3 2 2 2 2 2 2" xfId="32107"/>
    <cellStyle name="Normal 5 4 2 3 2 2 2 2 3" xfId="32108"/>
    <cellStyle name="Normal 5 4 2 3 2 2 2 3" xfId="32109"/>
    <cellStyle name="Normal 5 4 2 3 2 2 2 3 2" xfId="32110"/>
    <cellStyle name="Normal 5 4 2 3 2 2 2 4" xfId="32111"/>
    <cellStyle name="Normal 5 4 2 3 2 2 3" xfId="32112"/>
    <cellStyle name="Normal 5 4 2 3 2 2 3 2" xfId="32113"/>
    <cellStyle name="Normal 5 4 2 3 2 2 3 2 2" xfId="32114"/>
    <cellStyle name="Normal 5 4 2 3 2 2 3 3" xfId="32115"/>
    <cellStyle name="Normal 5 4 2 3 2 2 4" xfId="32116"/>
    <cellStyle name="Normal 5 4 2 3 2 2 4 2" xfId="32117"/>
    <cellStyle name="Normal 5 4 2 3 2 2 5" xfId="32118"/>
    <cellStyle name="Normal 5 4 2 3 2 3" xfId="32119"/>
    <cellStyle name="Normal 5 4 2 3 2 3 2" xfId="32120"/>
    <cellStyle name="Normal 5 4 2 3 2 3 2 2" xfId="32121"/>
    <cellStyle name="Normal 5 4 2 3 2 3 2 2 2" xfId="32122"/>
    <cellStyle name="Normal 5 4 2 3 2 3 2 2 2 2" xfId="32123"/>
    <cellStyle name="Normal 5 4 2 3 2 3 2 2 3" xfId="32124"/>
    <cellStyle name="Normal 5 4 2 3 2 3 2 3" xfId="32125"/>
    <cellStyle name="Normal 5 4 2 3 2 3 2 3 2" xfId="32126"/>
    <cellStyle name="Normal 5 4 2 3 2 3 2 4" xfId="32127"/>
    <cellStyle name="Normal 5 4 2 3 2 3 3" xfId="32128"/>
    <cellStyle name="Normal 5 4 2 3 2 3 3 2" xfId="32129"/>
    <cellStyle name="Normal 5 4 2 3 2 3 3 2 2" xfId="32130"/>
    <cellStyle name="Normal 5 4 2 3 2 3 3 3" xfId="32131"/>
    <cellStyle name="Normal 5 4 2 3 2 3 4" xfId="32132"/>
    <cellStyle name="Normal 5 4 2 3 2 3 4 2" xfId="32133"/>
    <cellStyle name="Normal 5 4 2 3 2 3 5" xfId="32134"/>
    <cellStyle name="Normal 5 4 2 3 2 4" xfId="32135"/>
    <cellStyle name="Normal 5 4 2 3 2 4 2" xfId="32136"/>
    <cellStyle name="Normal 5 4 2 3 2 4 2 2" xfId="32137"/>
    <cellStyle name="Normal 5 4 2 3 2 4 2 2 2" xfId="32138"/>
    <cellStyle name="Normal 5 4 2 3 2 4 2 3" xfId="32139"/>
    <cellStyle name="Normal 5 4 2 3 2 4 3" xfId="32140"/>
    <cellStyle name="Normal 5 4 2 3 2 4 3 2" xfId="32141"/>
    <cellStyle name="Normal 5 4 2 3 2 4 4" xfId="32142"/>
    <cellStyle name="Normal 5 4 2 3 2 5" xfId="32143"/>
    <cellStyle name="Normal 5 4 2 3 2 5 2" xfId="32144"/>
    <cellStyle name="Normal 5 4 2 3 2 5 2 2" xfId="32145"/>
    <cellStyle name="Normal 5 4 2 3 2 5 3" xfId="32146"/>
    <cellStyle name="Normal 5 4 2 3 2 6" xfId="32147"/>
    <cellStyle name="Normal 5 4 2 3 2 6 2" xfId="32148"/>
    <cellStyle name="Normal 5 4 2 3 2 7" xfId="32149"/>
    <cellStyle name="Normal 5 4 2 3 2 8" xfId="32150"/>
    <cellStyle name="Normal 5 4 2 3 3" xfId="32151"/>
    <cellStyle name="Normal 5 4 2 3 3 2" xfId="32152"/>
    <cellStyle name="Normal 5 4 2 3 3 2 2" xfId="32153"/>
    <cellStyle name="Normal 5 4 2 3 3 2 2 2" xfId="32154"/>
    <cellStyle name="Normal 5 4 2 3 3 2 2 2 2" xfId="32155"/>
    <cellStyle name="Normal 5 4 2 3 3 2 2 3" xfId="32156"/>
    <cellStyle name="Normal 5 4 2 3 3 2 3" xfId="32157"/>
    <cellStyle name="Normal 5 4 2 3 3 2 3 2" xfId="32158"/>
    <cellStyle name="Normal 5 4 2 3 3 2 4" xfId="32159"/>
    <cellStyle name="Normal 5 4 2 3 3 3" xfId="32160"/>
    <cellStyle name="Normal 5 4 2 3 3 3 2" xfId="32161"/>
    <cellStyle name="Normal 5 4 2 3 3 3 2 2" xfId="32162"/>
    <cellStyle name="Normal 5 4 2 3 3 3 3" xfId="32163"/>
    <cellStyle name="Normal 5 4 2 3 3 4" xfId="32164"/>
    <cellStyle name="Normal 5 4 2 3 3 4 2" xfId="32165"/>
    <cellStyle name="Normal 5 4 2 3 3 5" xfId="32166"/>
    <cellStyle name="Normal 5 4 2 3 4" xfId="32167"/>
    <cellStyle name="Normal 5 4 2 3 4 2" xfId="32168"/>
    <cellStyle name="Normal 5 4 2 3 4 2 2" xfId="32169"/>
    <cellStyle name="Normal 5 4 2 3 4 2 2 2" xfId="32170"/>
    <cellStyle name="Normal 5 4 2 3 4 2 2 2 2" xfId="32171"/>
    <cellStyle name="Normal 5 4 2 3 4 2 2 3" xfId="32172"/>
    <cellStyle name="Normal 5 4 2 3 4 2 3" xfId="32173"/>
    <cellStyle name="Normal 5 4 2 3 4 2 3 2" xfId="32174"/>
    <cellStyle name="Normal 5 4 2 3 4 2 4" xfId="32175"/>
    <cellStyle name="Normal 5 4 2 3 4 3" xfId="32176"/>
    <cellStyle name="Normal 5 4 2 3 4 3 2" xfId="32177"/>
    <cellStyle name="Normal 5 4 2 3 4 3 2 2" xfId="32178"/>
    <cellStyle name="Normal 5 4 2 3 4 3 3" xfId="32179"/>
    <cellStyle name="Normal 5 4 2 3 4 4" xfId="32180"/>
    <cellStyle name="Normal 5 4 2 3 4 4 2" xfId="32181"/>
    <cellStyle name="Normal 5 4 2 3 4 5" xfId="32182"/>
    <cellStyle name="Normal 5 4 2 3 5" xfId="32183"/>
    <cellStyle name="Normal 5 4 2 3 5 2" xfId="32184"/>
    <cellStyle name="Normal 5 4 2 3 5 2 2" xfId="32185"/>
    <cellStyle name="Normal 5 4 2 3 5 2 2 2" xfId="32186"/>
    <cellStyle name="Normal 5 4 2 3 5 2 2 2 2" xfId="32187"/>
    <cellStyle name="Normal 5 4 2 3 5 2 2 3" xfId="32188"/>
    <cellStyle name="Normal 5 4 2 3 5 2 3" xfId="32189"/>
    <cellStyle name="Normal 5 4 2 3 5 2 3 2" xfId="32190"/>
    <cellStyle name="Normal 5 4 2 3 5 2 4" xfId="32191"/>
    <cellStyle name="Normal 5 4 2 3 5 3" xfId="32192"/>
    <cellStyle name="Normal 5 4 2 3 5 3 2" xfId="32193"/>
    <cellStyle name="Normal 5 4 2 3 5 3 2 2" xfId="32194"/>
    <cellStyle name="Normal 5 4 2 3 5 3 3" xfId="32195"/>
    <cellStyle name="Normal 5 4 2 3 5 4" xfId="32196"/>
    <cellStyle name="Normal 5 4 2 3 5 4 2" xfId="32197"/>
    <cellStyle name="Normal 5 4 2 3 5 5" xfId="32198"/>
    <cellStyle name="Normal 5 4 2 3 6" xfId="32199"/>
    <cellStyle name="Normal 5 4 2 3 6 2" xfId="32200"/>
    <cellStyle name="Normal 5 4 2 3 6 2 2" xfId="32201"/>
    <cellStyle name="Normal 5 4 2 3 6 2 2 2" xfId="32202"/>
    <cellStyle name="Normal 5 4 2 3 6 2 3" xfId="32203"/>
    <cellStyle name="Normal 5 4 2 3 6 3" xfId="32204"/>
    <cellStyle name="Normal 5 4 2 3 6 3 2" xfId="32205"/>
    <cellStyle name="Normal 5 4 2 3 6 4" xfId="32206"/>
    <cellStyle name="Normal 5 4 2 3 7" xfId="32207"/>
    <cellStyle name="Normal 5 4 2 3 7 2" xfId="32208"/>
    <cellStyle name="Normal 5 4 2 3 7 2 2" xfId="32209"/>
    <cellStyle name="Normal 5 4 2 3 7 3" xfId="32210"/>
    <cellStyle name="Normal 5 4 2 3 8" xfId="32211"/>
    <cellStyle name="Normal 5 4 2 3 8 2" xfId="32212"/>
    <cellStyle name="Normal 5 4 2 3 9" xfId="32213"/>
    <cellStyle name="Normal 5 4 2 3 9 2" xfId="32214"/>
    <cellStyle name="Normal 5 4 2 4" xfId="32215"/>
    <cellStyle name="Normal 5 4 2 4 2" xfId="32216"/>
    <cellStyle name="Normal 5 4 2 4 2 2" xfId="32217"/>
    <cellStyle name="Normal 5 4 2 4 2 2 2" xfId="32218"/>
    <cellStyle name="Normal 5 4 2 4 2 2 2 2" xfId="32219"/>
    <cellStyle name="Normal 5 4 2 4 2 2 2 2 2" xfId="32220"/>
    <cellStyle name="Normal 5 4 2 4 2 2 2 3" xfId="32221"/>
    <cellStyle name="Normal 5 4 2 4 2 2 3" xfId="32222"/>
    <cellStyle name="Normal 5 4 2 4 2 2 3 2" xfId="32223"/>
    <cellStyle name="Normal 5 4 2 4 2 2 4" xfId="32224"/>
    <cellStyle name="Normal 5 4 2 4 2 3" xfId="32225"/>
    <cellStyle name="Normal 5 4 2 4 2 3 2" xfId="32226"/>
    <cellStyle name="Normal 5 4 2 4 2 3 2 2" xfId="32227"/>
    <cellStyle name="Normal 5 4 2 4 2 3 3" xfId="32228"/>
    <cellStyle name="Normal 5 4 2 4 2 4" xfId="32229"/>
    <cellStyle name="Normal 5 4 2 4 2 4 2" xfId="32230"/>
    <cellStyle name="Normal 5 4 2 4 2 5" xfId="32231"/>
    <cellStyle name="Normal 5 4 2 4 3" xfId="32232"/>
    <cellStyle name="Normal 5 4 2 4 3 2" xfId="32233"/>
    <cellStyle name="Normal 5 4 2 4 3 2 2" xfId="32234"/>
    <cellStyle name="Normal 5 4 2 4 3 2 2 2" xfId="32235"/>
    <cellStyle name="Normal 5 4 2 4 3 2 2 2 2" xfId="32236"/>
    <cellStyle name="Normal 5 4 2 4 3 2 2 3" xfId="32237"/>
    <cellStyle name="Normal 5 4 2 4 3 2 3" xfId="32238"/>
    <cellStyle name="Normal 5 4 2 4 3 2 3 2" xfId="32239"/>
    <cellStyle name="Normal 5 4 2 4 3 2 4" xfId="32240"/>
    <cellStyle name="Normal 5 4 2 4 3 3" xfId="32241"/>
    <cellStyle name="Normal 5 4 2 4 3 3 2" xfId="32242"/>
    <cellStyle name="Normal 5 4 2 4 3 3 2 2" xfId="32243"/>
    <cellStyle name="Normal 5 4 2 4 3 3 3" xfId="32244"/>
    <cellStyle name="Normal 5 4 2 4 3 4" xfId="32245"/>
    <cellStyle name="Normal 5 4 2 4 3 4 2" xfId="32246"/>
    <cellStyle name="Normal 5 4 2 4 3 5" xfId="32247"/>
    <cellStyle name="Normal 5 4 2 4 4" xfId="32248"/>
    <cellStyle name="Normal 5 4 2 4 4 2" xfId="32249"/>
    <cellStyle name="Normal 5 4 2 4 4 2 2" xfId="32250"/>
    <cellStyle name="Normal 5 4 2 4 4 2 2 2" xfId="32251"/>
    <cellStyle name="Normal 5 4 2 4 4 2 3" xfId="32252"/>
    <cellStyle name="Normal 5 4 2 4 4 3" xfId="32253"/>
    <cellStyle name="Normal 5 4 2 4 4 3 2" xfId="32254"/>
    <cellStyle name="Normal 5 4 2 4 4 4" xfId="32255"/>
    <cellStyle name="Normal 5 4 2 4 5" xfId="32256"/>
    <cellStyle name="Normal 5 4 2 4 5 2" xfId="32257"/>
    <cellStyle name="Normal 5 4 2 4 5 2 2" xfId="32258"/>
    <cellStyle name="Normal 5 4 2 4 5 3" xfId="32259"/>
    <cellStyle name="Normal 5 4 2 4 6" xfId="32260"/>
    <cellStyle name="Normal 5 4 2 4 6 2" xfId="32261"/>
    <cellStyle name="Normal 5 4 2 4 7" xfId="32262"/>
    <cellStyle name="Normal 5 4 2 4 8" xfId="32263"/>
    <cellStyle name="Normal 5 4 2 5" xfId="32264"/>
    <cellStyle name="Normal 5 4 2 5 2" xfId="32265"/>
    <cellStyle name="Normal 5 4 2 5 2 2" xfId="32266"/>
    <cellStyle name="Normal 5 4 2 5 2 2 2" xfId="32267"/>
    <cellStyle name="Normal 5 4 2 5 2 2 2 2" xfId="32268"/>
    <cellStyle name="Normal 5 4 2 5 2 2 3" xfId="32269"/>
    <cellStyle name="Normal 5 4 2 5 2 3" xfId="32270"/>
    <cellStyle name="Normal 5 4 2 5 2 3 2" xfId="32271"/>
    <cellStyle name="Normal 5 4 2 5 2 4" xfId="32272"/>
    <cellStyle name="Normal 5 4 2 5 3" xfId="32273"/>
    <cellStyle name="Normal 5 4 2 5 3 2" xfId="32274"/>
    <cellStyle name="Normal 5 4 2 5 3 2 2" xfId="32275"/>
    <cellStyle name="Normal 5 4 2 5 3 3" xfId="32276"/>
    <cellStyle name="Normal 5 4 2 5 4" xfId="32277"/>
    <cellStyle name="Normal 5 4 2 5 4 2" xfId="32278"/>
    <cellStyle name="Normal 5 4 2 5 5" xfId="32279"/>
    <cellStyle name="Normal 5 4 2 6" xfId="32280"/>
    <cellStyle name="Normal 5 4 2 6 2" xfId="32281"/>
    <cellStyle name="Normal 5 4 2 6 2 2" xfId="32282"/>
    <cellStyle name="Normal 5 4 2 6 2 2 2" xfId="32283"/>
    <cellStyle name="Normal 5 4 2 6 2 2 2 2" xfId="32284"/>
    <cellStyle name="Normal 5 4 2 6 2 2 3" xfId="32285"/>
    <cellStyle name="Normal 5 4 2 6 2 3" xfId="32286"/>
    <cellStyle name="Normal 5 4 2 6 2 3 2" xfId="32287"/>
    <cellStyle name="Normal 5 4 2 6 2 4" xfId="32288"/>
    <cellStyle name="Normal 5 4 2 6 3" xfId="32289"/>
    <cellStyle name="Normal 5 4 2 6 3 2" xfId="32290"/>
    <cellStyle name="Normal 5 4 2 6 3 2 2" xfId="32291"/>
    <cellStyle name="Normal 5 4 2 6 3 3" xfId="32292"/>
    <cellStyle name="Normal 5 4 2 6 4" xfId="32293"/>
    <cellStyle name="Normal 5 4 2 6 4 2" xfId="32294"/>
    <cellStyle name="Normal 5 4 2 6 5" xfId="32295"/>
    <cellStyle name="Normal 5 4 2 7" xfId="32296"/>
    <cellStyle name="Normal 5 4 2 7 2" xfId="32297"/>
    <cellStyle name="Normal 5 4 2 7 2 2" xfId="32298"/>
    <cellStyle name="Normal 5 4 2 7 2 2 2" xfId="32299"/>
    <cellStyle name="Normal 5 4 2 7 2 2 2 2" xfId="32300"/>
    <cellStyle name="Normal 5 4 2 7 2 2 3" xfId="32301"/>
    <cellStyle name="Normal 5 4 2 7 2 3" xfId="32302"/>
    <cellStyle name="Normal 5 4 2 7 2 3 2" xfId="32303"/>
    <cellStyle name="Normal 5 4 2 7 2 4" xfId="32304"/>
    <cellStyle name="Normal 5 4 2 7 3" xfId="32305"/>
    <cellStyle name="Normal 5 4 2 7 3 2" xfId="32306"/>
    <cellStyle name="Normal 5 4 2 7 3 2 2" xfId="32307"/>
    <cellStyle name="Normal 5 4 2 7 3 3" xfId="32308"/>
    <cellStyle name="Normal 5 4 2 7 4" xfId="32309"/>
    <cellStyle name="Normal 5 4 2 7 4 2" xfId="32310"/>
    <cellStyle name="Normal 5 4 2 7 5" xfId="32311"/>
    <cellStyle name="Normal 5 4 2 8" xfId="32312"/>
    <cellStyle name="Normal 5 4 2 8 2" xfId="32313"/>
    <cellStyle name="Normal 5 4 2 8 2 2" xfId="32314"/>
    <cellStyle name="Normal 5 4 2 8 2 2 2" xfId="32315"/>
    <cellStyle name="Normal 5 4 2 8 2 3" xfId="32316"/>
    <cellStyle name="Normal 5 4 2 8 3" xfId="32317"/>
    <cellStyle name="Normal 5 4 2 8 3 2" xfId="32318"/>
    <cellStyle name="Normal 5 4 2 8 4" xfId="32319"/>
    <cellStyle name="Normal 5 4 2 9" xfId="32320"/>
    <cellStyle name="Normal 5 4 2 9 2" xfId="32321"/>
    <cellStyle name="Normal 5 4 2 9 2 2" xfId="32322"/>
    <cellStyle name="Normal 5 4 2 9 3" xfId="32323"/>
    <cellStyle name="Normal 5 4 3" xfId="32324"/>
    <cellStyle name="Normal 5 4 3 10" xfId="32325"/>
    <cellStyle name="Normal 5 4 3 10 2" xfId="32326"/>
    <cellStyle name="Normal 5 4 3 11" xfId="32327"/>
    <cellStyle name="Normal 5 4 3 12" xfId="32328"/>
    <cellStyle name="Normal 5 4 3 2" xfId="32329"/>
    <cellStyle name="Normal 5 4 3 2 10" xfId="32330"/>
    <cellStyle name="Normal 5 4 3 2 11" xfId="32331"/>
    <cellStyle name="Normal 5 4 3 2 2" xfId="32332"/>
    <cellStyle name="Normal 5 4 3 2 2 2" xfId="32333"/>
    <cellStyle name="Normal 5 4 3 2 2 2 2" xfId="32334"/>
    <cellStyle name="Normal 5 4 3 2 2 2 2 2" xfId="32335"/>
    <cellStyle name="Normal 5 4 3 2 2 2 2 2 2" xfId="32336"/>
    <cellStyle name="Normal 5 4 3 2 2 2 2 2 2 2" xfId="32337"/>
    <cellStyle name="Normal 5 4 3 2 2 2 2 2 3" xfId="32338"/>
    <cellStyle name="Normal 5 4 3 2 2 2 2 3" xfId="32339"/>
    <cellStyle name="Normal 5 4 3 2 2 2 2 3 2" xfId="32340"/>
    <cellStyle name="Normal 5 4 3 2 2 2 2 4" xfId="32341"/>
    <cellStyle name="Normal 5 4 3 2 2 2 3" xfId="32342"/>
    <cellStyle name="Normal 5 4 3 2 2 2 3 2" xfId="32343"/>
    <cellStyle name="Normal 5 4 3 2 2 2 3 2 2" xfId="32344"/>
    <cellStyle name="Normal 5 4 3 2 2 2 3 3" xfId="32345"/>
    <cellStyle name="Normal 5 4 3 2 2 2 4" xfId="32346"/>
    <cellStyle name="Normal 5 4 3 2 2 2 4 2" xfId="32347"/>
    <cellStyle name="Normal 5 4 3 2 2 2 5" xfId="32348"/>
    <cellStyle name="Normal 5 4 3 2 2 3" xfId="32349"/>
    <cellStyle name="Normal 5 4 3 2 2 3 2" xfId="32350"/>
    <cellStyle name="Normal 5 4 3 2 2 3 2 2" xfId="32351"/>
    <cellStyle name="Normal 5 4 3 2 2 3 2 2 2" xfId="32352"/>
    <cellStyle name="Normal 5 4 3 2 2 3 2 2 2 2" xfId="32353"/>
    <cellStyle name="Normal 5 4 3 2 2 3 2 2 3" xfId="32354"/>
    <cellStyle name="Normal 5 4 3 2 2 3 2 3" xfId="32355"/>
    <cellStyle name="Normal 5 4 3 2 2 3 2 3 2" xfId="32356"/>
    <cellStyle name="Normal 5 4 3 2 2 3 2 4" xfId="32357"/>
    <cellStyle name="Normal 5 4 3 2 2 3 3" xfId="32358"/>
    <cellStyle name="Normal 5 4 3 2 2 3 3 2" xfId="32359"/>
    <cellStyle name="Normal 5 4 3 2 2 3 3 2 2" xfId="32360"/>
    <cellStyle name="Normal 5 4 3 2 2 3 3 3" xfId="32361"/>
    <cellStyle name="Normal 5 4 3 2 2 3 4" xfId="32362"/>
    <cellStyle name="Normal 5 4 3 2 2 3 4 2" xfId="32363"/>
    <cellStyle name="Normal 5 4 3 2 2 3 5" xfId="32364"/>
    <cellStyle name="Normal 5 4 3 2 2 4" xfId="32365"/>
    <cellStyle name="Normal 5 4 3 2 2 4 2" xfId="32366"/>
    <cellStyle name="Normal 5 4 3 2 2 4 2 2" xfId="32367"/>
    <cellStyle name="Normal 5 4 3 2 2 4 2 2 2" xfId="32368"/>
    <cellStyle name="Normal 5 4 3 2 2 4 2 3" xfId="32369"/>
    <cellStyle name="Normal 5 4 3 2 2 4 3" xfId="32370"/>
    <cellStyle name="Normal 5 4 3 2 2 4 3 2" xfId="32371"/>
    <cellStyle name="Normal 5 4 3 2 2 4 4" xfId="32372"/>
    <cellStyle name="Normal 5 4 3 2 2 5" xfId="32373"/>
    <cellStyle name="Normal 5 4 3 2 2 5 2" xfId="32374"/>
    <cellStyle name="Normal 5 4 3 2 2 5 2 2" xfId="32375"/>
    <cellStyle name="Normal 5 4 3 2 2 5 3" xfId="32376"/>
    <cellStyle name="Normal 5 4 3 2 2 6" xfId="32377"/>
    <cellStyle name="Normal 5 4 3 2 2 6 2" xfId="32378"/>
    <cellStyle name="Normal 5 4 3 2 2 7" xfId="32379"/>
    <cellStyle name="Normal 5 4 3 2 2 8" xfId="32380"/>
    <cellStyle name="Normal 5 4 3 2 3" xfId="32381"/>
    <cellStyle name="Normal 5 4 3 2 3 2" xfId="32382"/>
    <cellStyle name="Normal 5 4 3 2 3 2 2" xfId="32383"/>
    <cellStyle name="Normal 5 4 3 2 3 2 2 2" xfId="32384"/>
    <cellStyle name="Normal 5 4 3 2 3 2 2 2 2" xfId="32385"/>
    <cellStyle name="Normal 5 4 3 2 3 2 2 3" xfId="32386"/>
    <cellStyle name="Normal 5 4 3 2 3 2 3" xfId="32387"/>
    <cellStyle name="Normal 5 4 3 2 3 2 3 2" xfId="32388"/>
    <cellStyle name="Normal 5 4 3 2 3 2 4" xfId="32389"/>
    <cellStyle name="Normal 5 4 3 2 3 3" xfId="32390"/>
    <cellStyle name="Normal 5 4 3 2 3 3 2" xfId="32391"/>
    <cellStyle name="Normal 5 4 3 2 3 3 2 2" xfId="32392"/>
    <cellStyle name="Normal 5 4 3 2 3 3 3" xfId="32393"/>
    <cellStyle name="Normal 5 4 3 2 3 4" xfId="32394"/>
    <cellStyle name="Normal 5 4 3 2 3 4 2" xfId="32395"/>
    <cellStyle name="Normal 5 4 3 2 3 5" xfId="32396"/>
    <cellStyle name="Normal 5 4 3 2 4" xfId="32397"/>
    <cellStyle name="Normal 5 4 3 2 4 2" xfId="32398"/>
    <cellStyle name="Normal 5 4 3 2 4 2 2" xfId="32399"/>
    <cellStyle name="Normal 5 4 3 2 4 2 2 2" xfId="32400"/>
    <cellStyle name="Normal 5 4 3 2 4 2 2 2 2" xfId="32401"/>
    <cellStyle name="Normal 5 4 3 2 4 2 2 3" xfId="32402"/>
    <cellStyle name="Normal 5 4 3 2 4 2 3" xfId="32403"/>
    <cellStyle name="Normal 5 4 3 2 4 2 3 2" xfId="32404"/>
    <cellStyle name="Normal 5 4 3 2 4 2 4" xfId="32405"/>
    <cellStyle name="Normal 5 4 3 2 4 3" xfId="32406"/>
    <cellStyle name="Normal 5 4 3 2 4 3 2" xfId="32407"/>
    <cellStyle name="Normal 5 4 3 2 4 3 2 2" xfId="32408"/>
    <cellStyle name="Normal 5 4 3 2 4 3 3" xfId="32409"/>
    <cellStyle name="Normal 5 4 3 2 4 4" xfId="32410"/>
    <cellStyle name="Normal 5 4 3 2 4 4 2" xfId="32411"/>
    <cellStyle name="Normal 5 4 3 2 4 5" xfId="32412"/>
    <cellStyle name="Normal 5 4 3 2 5" xfId="32413"/>
    <cellStyle name="Normal 5 4 3 2 5 2" xfId="32414"/>
    <cellStyle name="Normal 5 4 3 2 5 2 2" xfId="32415"/>
    <cellStyle name="Normal 5 4 3 2 5 2 2 2" xfId="32416"/>
    <cellStyle name="Normal 5 4 3 2 5 2 2 2 2" xfId="32417"/>
    <cellStyle name="Normal 5 4 3 2 5 2 2 3" xfId="32418"/>
    <cellStyle name="Normal 5 4 3 2 5 2 3" xfId="32419"/>
    <cellStyle name="Normal 5 4 3 2 5 2 3 2" xfId="32420"/>
    <cellStyle name="Normal 5 4 3 2 5 2 4" xfId="32421"/>
    <cellStyle name="Normal 5 4 3 2 5 3" xfId="32422"/>
    <cellStyle name="Normal 5 4 3 2 5 3 2" xfId="32423"/>
    <cellStyle name="Normal 5 4 3 2 5 3 2 2" xfId="32424"/>
    <cellStyle name="Normal 5 4 3 2 5 3 3" xfId="32425"/>
    <cellStyle name="Normal 5 4 3 2 5 4" xfId="32426"/>
    <cellStyle name="Normal 5 4 3 2 5 4 2" xfId="32427"/>
    <cellStyle name="Normal 5 4 3 2 5 5" xfId="32428"/>
    <cellStyle name="Normal 5 4 3 2 6" xfId="32429"/>
    <cellStyle name="Normal 5 4 3 2 6 2" xfId="32430"/>
    <cellStyle name="Normal 5 4 3 2 6 2 2" xfId="32431"/>
    <cellStyle name="Normal 5 4 3 2 6 2 2 2" xfId="32432"/>
    <cellStyle name="Normal 5 4 3 2 6 2 3" xfId="32433"/>
    <cellStyle name="Normal 5 4 3 2 6 3" xfId="32434"/>
    <cellStyle name="Normal 5 4 3 2 6 3 2" xfId="32435"/>
    <cellStyle name="Normal 5 4 3 2 6 4" xfId="32436"/>
    <cellStyle name="Normal 5 4 3 2 7" xfId="32437"/>
    <cellStyle name="Normal 5 4 3 2 7 2" xfId="32438"/>
    <cellStyle name="Normal 5 4 3 2 7 2 2" xfId="32439"/>
    <cellStyle name="Normal 5 4 3 2 7 3" xfId="32440"/>
    <cellStyle name="Normal 5 4 3 2 8" xfId="32441"/>
    <cellStyle name="Normal 5 4 3 2 8 2" xfId="32442"/>
    <cellStyle name="Normal 5 4 3 2 9" xfId="32443"/>
    <cellStyle name="Normal 5 4 3 2 9 2" xfId="32444"/>
    <cellStyle name="Normal 5 4 3 3" xfId="32445"/>
    <cellStyle name="Normal 5 4 3 3 2" xfId="32446"/>
    <cellStyle name="Normal 5 4 3 3 2 2" xfId="32447"/>
    <cellStyle name="Normal 5 4 3 3 2 2 2" xfId="32448"/>
    <cellStyle name="Normal 5 4 3 3 2 2 2 2" xfId="32449"/>
    <cellStyle name="Normal 5 4 3 3 2 2 2 2 2" xfId="32450"/>
    <cellStyle name="Normal 5 4 3 3 2 2 2 3" xfId="32451"/>
    <cellStyle name="Normal 5 4 3 3 2 2 3" xfId="32452"/>
    <cellStyle name="Normal 5 4 3 3 2 2 3 2" xfId="32453"/>
    <cellStyle name="Normal 5 4 3 3 2 2 4" xfId="32454"/>
    <cellStyle name="Normal 5 4 3 3 2 3" xfId="32455"/>
    <cellStyle name="Normal 5 4 3 3 2 3 2" xfId="32456"/>
    <cellStyle name="Normal 5 4 3 3 2 3 2 2" xfId="32457"/>
    <cellStyle name="Normal 5 4 3 3 2 3 3" xfId="32458"/>
    <cellStyle name="Normal 5 4 3 3 2 4" xfId="32459"/>
    <cellStyle name="Normal 5 4 3 3 2 4 2" xfId="32460"/>
    <cellStyle name="Normal 5 4 3 3 2 5" xfId="32461"/>
    <cellStyle name="Normal 5 4 3 3 3" xfId="32462"/>
    <cellStyle name="Normal 5 4 3 3 3 2" xfId="32463"/>
    <cellStyle name="Normal 5 4 3 3 3 2 2" xfId="32464"/>
    <cellStyle name="Normal 5 4 3 3 3 2 2 2" xfId="32465"/>
    <cellStyle name="Normal 5 4 3 3 3 2 2 2 2" xfId="32466"/>
    <cellStyle name="Normal 5 4 3 3 3 2 2 3" xfId="32467"/>
    <cellStyle name="Normal 5 4 3 3 3 2 3" xfId="32468"/>
    <cellStyle name="Normal 5 4 3 3 3 2 3 2" xfId="32469"/>
    <cellStyle name="Normal 5 4 3 3 3 2 4" xfId="32470"/>
    <cellStyle name="Normal 5 4 3 3 3 3" xfId="32471"/>
    <cellStyle name="Normal 5 4 3 3 3 3 2" xfId="32472"/>
    <cellStyle name="Normal 5 4 3 3 3 3 2 2" xfId="32473"/>
    <cellStyle name="Normal 5 4 3 3 3 3 3" xfId="32474"/>
    <cellStyle name="Normal 5 4 3 3 3 4" xfId="32475"/>
    <cellStyle name="Normal 5 4 3 3 3 4 2" xfId="32476"/>
    <cellStyle name="Normal 5 4 3 3 3 5" xfId="32477"/>
    <cellStyle name="Normal 5 4 3 3 4" xfId="32478"/>
    <cellStyle name="Normal 5 4 3 3 4 2" xfId="32479"/>
    <cellStyle name="Normal 5 4 3 3 4 2 2" xfId="32480"/>
    <cellStyle name="Normal 5 4 3 3 4 2 2 2" xfId="32481"/>
    <cellStyle name="Normal 5 4 3 3 4 2 3" xfId="32482"/>
    <cellStyle name="Normal 5 4 3 3 4 3" xfId="32483"/>
    <cellStyle name="Normal 5 4 3 3 4 3 2" xfId="32484"/>
    <cellStyle name="Normal 5 4 3 3 4 4" xfId="32485"/>
    <cellStyle name="Normal 5 4 3 3 5" xfId="32486"/>
    <cellStyle name="Normal 5 4 3 3 5 2" xfId="32487"/>
    <cellStyle name="Normal 5 4 3 3 5 2 2" xfId="32488"/>
    <cellStyle name="Normal 5 4 3 3 5 3" xfId="32489"/>
    <cellStyle name="Normal 5 4 3 3 6" xfId="32490"/>
    <cellStyle name="Normal 5 4 3 3 6 2" xfId="32491"/>
    <cellStyle name="Normal 5 4 3 3 7" xfId="32492"/>
    <cellStyle name="Normal 5 4 3 3 8" xfId="32493"/>
    <cellStyle name="Normal 5 4 3 4" xfId="32494"/>
    <cellStyle name="Normal 5 4 3 4 2" xfId="32495"/>
    <cellStyle name="Normal 5 4 3 4 2 2" xfId="32496"/>
    <cellStyle name="Normal 5 4 3 4 2 2 2" xfId="32497"/>
    <cellStyle name="Normal 5 4 3 4 2 2 2 2" xfId="32498"/>
    <cellStyle name="Normal 5 4 3 4 2 2 3" xfId="32499"/>
    <cellStyle name="Normal 5 4 3 4 2 3" xfId="32500"/>
    <cellStyle name="Normal 5 4 3 4 2 3 2" xfId="32501"/>
    <cellStyle name="Normal 5 4 3 4 2 4" xfId="32502"/>
    <cellStyle name="Normal 5 4 3 4 3" xfId="32503"/>
    <cellStyle name="Normal 5 4 3 4 3 2" xfId="32504"/>
    <cellStyle name="Normal 5 4 3 4 3 2 2" xfId="32505"/>
    <cellStyle name="Normal 5 4 3 4 3 3" xfId="32506"/>
    <cellStyle name="Normal 5 4 3 4 4" xfId="32507"/>
    <cellStyle name="Normal 5 4 3 4 4 2" xfId="32508"/>
    <cellStyle name="Normal 5 4 3 4 5" xfId="32509"/>
    <cellStyle name="Normal 5 4 3 5" xfId="32510"/>
    <cellStyle name="Normal 5 4 3 5 2" xfId="32511"/>
    <cellStyle name="Normal 5 4 3 5 2 2" xfId="32512"/>
    <cellStyle name="Normal 5 4 3 5 2 2 2" xfId="32513"/>
    <cellStyle name="Normal 5 4 3 5 2 2 2 2" xfId="32514"/>
    <cellStyle name="Normal 5 4 3 5 2 2 3" xfId="32515"/>
    <cellStyle name="Normal 5 4 3 5 2 3" xfId="32516"/>
    <cellStyle name="Normal 5 4 3 5 2 3 2" xfId="32517"/>
    <cellStyle name="Normal 5 4 3 5 2 4" xfId="32518"/>
    <cellStyle name="Normal 5 4 3 5 3" xfId="32519"/>
    <cellStyle name="Normal 5 4 3 5 3 2" xfId="32520"/>
    <cellStyle name="Normal 5 4 3 5 3 2 2" xfId="32521"/>
    <cellStyle name="Normal 5 4 3 5 3 3" xfId="32522"/>
    <cellStyle name="Normal 5 4 3 5 4" xfId="32523"/>
    <cellStyle name="Normal 5 4 3 5 4 2" xfId="32524"/>
    <cellStyle name="Normal 5 4 3 5 5" xfId="32525"/>
    <cellStyle name="Normal 5 4 3 6" xfId="32526"/>
    <cellStyle name="Normal 5 4 3 6 2" xfId="32527"/>
    <cellStyle name="Normal 5 4 3 6 2 2" xfId="32528"/>
    <cellStyle name="Normal 5 4 3 6 2 2 2" xfId="32529"/>
    <cellStyle name="Normal 5 4 3 6 2 2 2 2" xfId="32530"/>
    <cellStyle name="Normal 5 4 3 6 2 2 3" xfId="32531"/>
    <cellStyle name="Normal 5 4 3 6 2 3" xfId="32532"/>
    <cellStyle name="Normal 5 4 3 6 2 3 2" xfId="32533"/>
    <cellStyle name="Normal 5 4 3 6 2 4" xfId="32534"/>
    <cellStyle name="Normal 5 4 3 6 3" xfId="32535"/>
    <cellStyle name="Normal 5 4 3 6 3 2" xfId="32536"/>
    <cellStyle name="Normal 5 4 3 6 3 2 2" xfId="32537"/>
    <cellStyle name="Normal 5 4 3 6 3 3" xfId="32538"/>
    <cellStyle name="Normal 5 4 3 6 4" xfId="32539"/>
    <cellStyle name="Normal 5 4 3 6 4 2" xfId="32540"/>
    <cellStyle name="Normal 5 4 3 6 5" xfId="32541"/>
    <cellStyle name="Normal 5 4 3 7" xfId="32542"/>
    <cellStyle name="Normal 5 4 3 7 2" xfId="32543"/>
    <cellStyle name="Normal 5 4 3 7 2 2" xfId="32544"/>
    <cellStyle name="Normal 5 4 3 7 2 2 2" xfId="32545"/>
    <cellStyle name="Normal 5 4 3 7 2 3" xfId="32546"/>
    <cellStyle name="Normal 5 4 3 7 3" xfId="32547"/>
    <cellStyle name="Normal 5 4 3 7 3 2" xfId="32548"/>
    <cellStyle name="Normal 5 4 3 7 4" xfId="32549"/>
    <cellStyle name="Normal 5 4 3 8" xfId="32550"/>
    <cellStyle name="Normal 5 4 3 8 2" xfId="32551"/>
    <cellStyle name="Normal 5 4 3 8 2 2" xfId="32552"/>
    <cellStyle name="Normal 5 4 3 8 3" xfId="32553"/>
    <cellStyle name="Normal 5 4 3 9" xfId="32554"/>
    <cellStyle name="Normal 5 4 3 9 2" xfId="32555"/>
    <cellStyle name="Normal 5 4 4" xfId="32556"/>
    <cellStyle name="Normal 5 4 4 10" xfId="32557"/>
    <cellStyle name="Normal 5 4 4 11" xfId="32558"/>
    <cellStyle name="Normal 5 4 4 2" xfId="32559"/>
    <cellStyle name="Normal 5 4 4 2 2" xfId="32560"/>
    <cellStyle name="Normal 5 4 4 2 2 2" xfId="32561"/>
    <cellStyle name="Normal 5 4 4 2 2 2 2" xfId="32562"/>
    <cellStyle name="Normal 5 4 4 2 2 2 2 2" xfId="32563"/>
    <cellStyle name="Normal 5 4 4 2 2 2 2 2 2" xfId="32564"/>
    <cellStyle name="Normal 5 4 4 2 2 2 2 3" xfId="32565"/>
    <cellStyle name="Normal 5 4 4 2 2 2 3" xfId="32566"/>
    <cellStyle name="Normal 5 4 4 2 2 2 3 2" xfId="32567"/>
    <cellStyle name="Normal 5 4 4 2 2 2 4" xfId="32568"/>
    <cellStyle name="Normal 5 4 4 2 2 3" xfId="32569"/>
    <cellStyle name="Normal 5 4 4 2 2 3 2" xfId="32570"/>
    <cellStyle name="Normal 5 4 4 2 2 3 2 2" xfId="32571"/>
    <cellStyle name="Normal 5 4 4 2 2 3 3" xfId="32572"/>
    <cellStyle name="Normal 5 4 4 2 2 4" xfId="32573"/>
    <cellStyle name="Normal 5 4 4 2 2 4 2" xfId="32574"/>
    <cellStyle name="Normal 5 4 4 2 2 5" xfId="32575"/>
    <cellStyle name="Normal 5 4 4 2 3" xfId="32576"/>
    <cellStyle name="Normal 5 4 4 2 3 2" xfId="32577"/>
    <cellStyle name="Normal 5 4 4 2 3 2 2" xfId="32578"/>
    <cellStyle name="Normal 5 4 4 2 3 2 2 2" xfId="32579"/>
    <cellStyle name="Normal 5 4 4 2 3 2 2 2 2" xfId="32580"/>
    <cellStyle name="Normal 5 4 4 2 3 2 2 3" xfId="32581"/>
    <cellStyle name="Normal 5 4 4 2 3 2 3" xfId="32582"/>
    <cellStyle name="Normal 5 4 4 2 3 2 3 2" xfId="32583"/>
    <cellStyle name="Normal 5 4 4 2 3 2 4" xfId="32584"/>
    <cellStyle name="Normal 5 4 4 2 3 3" xfId="32585"/>
    <cellStyle name="Normal 5 4 4 2 3 3 2" xfId="32586"/>
    <cellStyle name="Normal 5 4 4 2 3 3 2 2" xfId="32587"/>
    <cellStyle name="Normal 5 4 4 2 3 3 3" xfId="32588"/>
    <cellStyle name="Normal 5 4 4 2 3 4" xfId="32589"/>
    <cellStyle name="Normal 5 4 4 2 3 4 2" xfId="32590"/>
    <cellStyle name="Normal 5 4 4 2 3 5" xfId="32591"/>
    <cellStyle name="Normal 5 4 4 2 4" xfId="32592"/>
    <cellStyle name="Normal 5 4 4 2 4 2" xfId="32593"/>
    <cellStyle name="Normal 5 4 4 2 4 2 2" xfId="32594"/>
    <cellStyle name="Normal 5 4 4 2 4 2 2 2" xfId="32595"/>
    <cellStyle name="Normal 5 4 4 2 4 2 3" xfId="32596"/>
    <cellStyle name="Normal 5 4 4 2 4 3" xfId="32597"/>
    <cellStyle name="Normal 5 4 4 2 4 3 2" xfId="32598"/>
    <cellStyle name="Normal 5 4 4 2 4 4" xfId="32599"/>
    <cellStyle name="Normal 5 4 4 2 5" xfId="32600"/>
    <cellStyle name="Normal 5 4 4 2 5 2" xfId="32601"/>
    <cellStyle name="Normal 5 4 4 2 5 2 2" xfId="32602"/>
    <cellStyle name="Normal 5 4 4 2 5 3" xfId="32603"/>
    <cellStyle name="Normal 5 4 4 2 6" xfId="32604"/>
    <cellStyle name="Normal 5 4 4 2 6 2" xfId="32605"/>
    <cellStyle name="Normal 5 4 4 2 7" xfId="32606"/>
    <cellStyle name="Normal 5 4 4 2 8" xfId="32607"/>
    <cellStyle name="Normal 5 4 4 3" xfId="32608"/>
    <cellStyle name="Normal 5 4 4 3 2" xfId="32609"/>
    <cellStyle name="Normal 5 4 4 3 2 2" xfId="32610"/>
    <cellStyle name="Normal 5 4 4 3 2 2 2" xfId="32611"/>
    <cellStyle name="Normal 5 4 4 3 2 2 2 2" xfId="32612"/>
    <cellStyle name="Normal 5 4 4 3 2 2 3" xfId="32613"/>
    <cellStyle name="Normal 5 4 4 3 2 3" xfId="32614"/>
    <cellStyle name="Normal 5 4 4 3 2 3 2" xfId="32615"/>
    <cellStyle name="Normal 5 4 4 3 2 4" xfId="32616"/>
    <cellStyle name="Normal 5 4 4 3 3" xfId="32617"/>
    <cellStyle name="Normal 5 4 4 3 3 2" xfId="32618"/>
    <cellStyle name="Normal 5 4 4 3 3 2 2" xfId="32619"/>
    <cellStyle name="Normal 5 4 4 3 3 3" xfId="32620"/>
    <cellStyle name="Normal 5 4 4 3 4" xfId="32621"/>
    <cellStyle name="Normal 5 4 4 3 4 2" xfId="32622"/>
    <cellStyle name="Normal 5 4 4 3 5" xfId="32623"/>
    <cellStyle name="Normal 5 4 4 4" xfId="32624"/>
    <cellStyle name="Normal 5 4 4 4 2" xfId="32625"/>
    <cellStyle name="Normal 5 4 4 4 2 2" xfId="32626"/>
    <cellStyle name="Normal 5 4 4 4 2 2 2" xfId="32627"/>
    <cellStyle name="Normal 5 4 4 4 2 2 2 2" xfId="32628"/>
    <cellStyle name="Normal 5 4 4 4 2 2 3" xfId="32629"/>
    <cellStyle name="Normal 5 4 4 4 2 3" xfId="32630"/>
    <cellStyle name="Normal 5 4 4 4 2 3 2" xfId="32631"/>
    <cellStyle name="Normal 5 4 4 4 2 4" xfId="32632"/>
    <cellStyle name="Normal 5 4 4 4 3" xfId="32633"/>
    <cellStyle name="Normal 5 4 4 4 3 2" xfId="32634"/>
    <cellStyle name="Normal 5 4 4 4 3 2 2" xfId="32635"/>
    <cellStyle name="Normal 5 4 4 4 3 3" xfId="32636"/>
    <cellStyle name="Normal 5 4 4 4 4" xfId="32637"/>
    <cellStyle name="Normal 5 4 4 4 4 2" xfId="32638"/>
    <cellStyle name="Normal 5 4 4 4 5" xfId="32639"/>
    <cellStyle name="Normal 5 4 4 5" xfId="32640"/>
    <cellStyle name="Normal 5 4 4 5 2" xfId="32641"/>
    <cellStyle name="Normal 5 4 4 5 2 2" xfId="32642"/>
    <cellStyle name="Normal 5 4 4 5 2 2 2" xfId="32643"/>
    <cellStyle name="Normal 5 4 4 5 2 2 2 2" xfId="32644"/>
    <cellStyle name="Normal 5 4 4 5 2 2 3" xfId="32645"/>
    <cellStyle name="Normal 5 4 4 5 2 3" xfId="32646"/>
    <cellStyle name="Normal 5 4 4 5 2 3 2" xfId="32647"/>
    <cellStyle name="Normal 5 4 4 5 2 4" xfId="32648"/>
    <cellStyle name="Normal 5 4 4 5 3" xfId="32649"/>
    <cellStyle name="Normal 5 4 4 5 3 2" xfId="32650"/>
    <cellStyle name="Normal 5 4 4 5 3 2 2" xfId="32651"/>
    <cellStyle name="Normal 5 4 4 5 3 3" xfId="32652"/>
    <cellStyle name="Normal 5 4 4 5 4" xfId="32653"/>
    <cellStyle name="Normal 5 4 4 5 4 2" xfId="32654"/>
    <cellStyle name="Normal 5 4 4 5 5" xfId="32655"/>
    <cellStyle name="Normal 5 4 4 6" xfId="32656"/>
    <cellStyle name="Normal 5 4 4 6 2" xfId="32657"/>
    <cellStyle name="Normal 5 4 4 6 2 2" xfId="32658"/>
    <cellStyle name="Normal 5 4 4 6 2 2 2" xfId="32659"/>
    <cellStyle name="Normal 5 4 4 6 2 3" xfId="32660"/>
    <cellStyle name="Normal 5 4 4 6 3" xfId="32661"/>
    <cellStyle name="Normal 5 4 4 6 3 2" xfId="32662"/>
    <cellStyle name="Normal 5 4 4 6 4" xfId="32663"/>
    <cellStyle name="Normal 5 4 4 7" xfId="32664"/>
    <cellStyle name="Normal 5 4 4 7 2" xfId="32665"/>
    <cellStyle name="Normal 5 4 4 7 2 2" xfId="32666"/>
    <cellStyle name="Normal 5 4 4 7 3" xfId="32667"/>
    <cellStyle name="Normal 5 4 4 8" xfId="32668"/>
    <cellStyle name="Normal 5 4 4 8 2" xfId="32669"/>
    <cellStyle name="Normal 5 4 4 9" xfId="32670"/>
    <cellStyle name="Normal 5 4 4 9 2" xfId="32671"/>
    <cellStyle name="Normal 5 4 5" xfId="32672"/>
    <cellStyle name="Normal 5 4 5 10" xfId="32673"/>
    <cellStyle name="Normal 5 4 5 11" xfId="32674"/>
    <cellStyle name="Normal 5 4 5 2" xfId="32675"/>
    <cellStyle name="Normal 5 4 5 2 2" xfId="32676"/>
    <cellStyle name="Normal 5 4 5 2 2 2" xfId="32677"/>
    <cellStyle name="Normal 5 4 5 2 2 2 2" xfId="32678"/>
    <cellStyle name="Normal 5 4 5 2 2 2 2 2" xfId="32679"/>
    <cellStyle name="Normal 5 4 5 2 2 2 2 2 2" xfId="32680"/>
    <cellStyle name="Normal 5 4 5 2 2 2 2 3" xfId="32681"/>
    <cellStyle name="Normal 5 4 5 2 2 2 3" xfId="32682"/>
    <cellStyle name="Normal 5 4 5 2 2 2 3 2" xfId="32683"/>
    <cellStyle name="Normal 5 4 5 2 2 2 4" xfId="32684"/>
    <cellStyle name="Normal 5 4 5 2 2 3" xfId="32685"/>
    <cellStyle name="Normal 5 4 5 2 2 3 2" xfId="32686"/>
    <cellStyle name="Normal 5 4 5 2 2 3 2 2" xfId="32687"/>
    <cellStyle name="Normal 5 4 5 2 2 3 3" xfId="32688"/>
    <cellStyle name="Normal 5 4 5 2 2 4" xfId="32689"/>
    <cellStyle name="Normal 5 4 5 2 2 4 2" xfId="32690"/>
    <cellStyle name="Normal 5 4 5 2 2 5" xfId="32691"/>
    <cellStyle name="Normal 5 4 5 2 3" xfId="32692"/>
    <cellStyle name="Normal 5 4 5 2 3 2" xfId="32693"/>
    <cellStyle name="Normal 5 4 5 2 3 2 2" xfId="32694"/>
    <cellStyle name="Normal 5 4 5 2 3 2 2 2" xfId="32695"/>
    <cellStyle name="Normal 5 4 5 2 3 2 2 2 2" xfId="32696"/>
    <cellStyle name="Normal 5 4 5 2 3 2 2 3" xfId="32697"/>
    <cellStyle name="Normal 5 4 5 2 3 2 3" xfId="32698"/>
    <cellStyle name="Normal 5 4 5 2 3 2 3 2" xfId="32699"/>
    <cellStyle name="Normal 5 4 5 2 3 2 4" xfId="32700"/>
    <cellStyle name="Normal 5 4 5 2 3 3" xfId="32701"/>
    <cellStyle name="Normal 5 4 5 2 3 3 2" xfId="32702"/>
    <cellStyle name="Normal 5 4 5 2 3 3 2 2" xfId="32703"/>
    <cellStyle name="Normal 5 4 5 2 3 3 3" xfId="32704"/>
    <cellStyle name="Normal 5 4 5 2 3 4" xfId="32705"/>
    <cellStyle name="Normal 5 4 5 2 3 4 2" xfId="32706"/>
    <cellStyle name="Normal 5 4 5 2 3 5" xfId="32707"/>
    <cellStyle name="Normal 5 4 5 2 4" xfId="32708"/>
    <cellStyle name="Normal 5 4 5 2 4 2" xfId="32709"/>
    <cellStyle name="Normal 5 4 5 2 4 2 2" xfId="32710"/>
    <cellStyle name="Normal 5 4 5 2 4 2 2 2" xfId="32711"/>
    <cellStyle name="Normal 5 4 5 2 4 2 3" xfId="32712"/>
    <cellStyle name="Normal 5 4 5 2 4 3" xfId="32713"/>
    <cellStyle name="Normal 5 4 5 2 4 3 2" xfId="32714"/>
    <cellStyle name="Normal 5 4 5 2 4 4" xfId="32715"/>
    <cellStyle name="Normal 5 4 5 2 5" xfId="32716"/>
    <cellStyle name="Normal 5 4 5 2 5 2" xfId="32717"/>
    <cellStyle name="Normal 5 4 5 2 5 2 2" xfId="32718"/>
    <cellStyle name="Normal 5 4 5 2 5 3" xfId="32719"/>
    <cellStyle name="Normal 5 4 5 2 6" xfId="32720"/>
    <cellStyle name="Normal 5 4 5 2 6 2" xfId="32721"/>
    <cellStyle name="Normal 5 4 5 2 7" xfId="32722"/>
    <cellStyle name="Normal 5 4 5 2 8" xfId="32723"/>
    <cellStyle name="Normal 5 4 5 3" xfId="32724"/>
    <cellStyle name="Normal 5 4 5 3 2" xfId="32725"/>
    <cellStyle name="Normal 5 4 5 3 2 2" xfId="32726"/>
    <cellStyle name="Normal 5 4 5 3 2 2 2" xfId="32727"/>
    <cellStyle name="Normal 5 4 5 3 2 2 2 2" xfId="32728"/>
    <cellStyle name="Normal 5 4 5 3 2 2 3" xfId="32729"/>
    <cellStyle name="Normal 5 4 5 3 2 3" xfId="32730"/>
    <cellStyle name="Normal 5 4 5 3 2 3 2" xfId="32731"/>
    <cellStyle name="Normal 5 4 5 3 2 4" xfId="32732"/>
    <cellStyle name="Normal 5 4 5 3 3" xfId="32733"/>
    <cellStyle name="Normal 5 4 5 3 3 2" xfId="32734"/>
    <cellStyle name="Normal 5 4 5 3 3 2 2" xfId="32735"/>
    <cellStyle name="Normal 5 4 5 3 3 3" xfId="32736"/>
    <cellStyle name="Normal 5 4 5 3 4" xfId="32737"/>
    <cellStyle name="Normal 5 4 5 3 4 2" xfId="32738"/>
    <cellStyle name="Normal 5 4 5 3 5" xfId="32739"/>
    <cellStyle name="Normal 5 4 5 4" xfId="32740"/>
    <cellStyle name="Normal 5 4 5 4 2" xfId="32741"/>
    <cellStyle name="Normal 5 4 5 4 2 2" xfId="32742"/>
    <cellStyle name="Normal 5 4 5 4 2 2 2" xfId="32743"/>
    <cellStyle name="Normal 5 4 5 4 2 2 2 2" xfId="32744"/>
    <cellStyle name="Normal 5 4 5 4 2 2 3" xfId="32745"/>
    <cellStyle name="Normal 5 4 5 4 2 3" xfId="32746"/>
    <cellStyle name="Normal 5 4 5 4 2 3 2" xfId="32747"/>
    <cellStyle name="Normal 5 4 5 4 2 4" xfId="32748"/>
    <cellStyle name="Normal 5 4 5 4 3" xfId="32749"/>
    <cellStyle name="Normal 5 4 5 4 3 2" xfId="32750"/>
    <cellStyle name="Normal 5 4 5 4 3 2 2" xfId="32751"/>
    <cellStyle name="Normal 5 4 5 4 3 3" xfId="32752"/>
    <cellStyle name="Normal 5 4 5 4 4" xfId="32753"/>
    <cellStyle name="Normal 5 4 5 4 4 2" xfId="32754"/>
    <cellStyle name="Normal 5 4 5 4 5" xfId="32755"/>
    <cellStyle name="Normal 5 4 5 5" xfId="32756"/>
    <cellStyle name="Normal 5 4 5 5 2" xfId="32757"/>
    <cellStyle name="Normal 5 4 5 5 2 2" xfId="32758"/>
    <cellStyle name="Normal 5 4 5 5 2 2 2" xfId="32759"/>
    <cellStyle name="Normal 5 4 5 5 2 2 2 2" xfId="32760"/>
    <cellStyle name="Normal 5 4 5 5 2 2 3" xfId="32761"/>
    <cellStyle name="Normal 5 4 5 5 2 3" xfId="32762"/>
    <cellStyle name="Normal 5 4 5 5 2 3 2" xfId="32763"/>
    <cellStyle name="Normal 5 4 5 5 2 4" xfId="32764"/>
    <cellStyle name="Normal 5 4 5 5 3" xfId="32765"/>
    <cellStyle name="Normal 5 4 5 5 3 2" xfId="32766"/>
    <cellStyle name="Normal 5 4 5 5 3 2 2" xfId="32767"/>
    <cellStyle name="Normal 5 4 5 5 3 3" xfId="32768"/>
    <cellStyle name="Normal 5 4 5 5 4" xfId="32769"/>
    <cellStyle name="Normal 5 4 5 5 4 2" xfId="32770"/>
    <cellStyle name="Normal 5 4 5 5 5" xfId="32771"/>
    <cellStyle name="Normal 5 4 5 6" xfId="32772"/>
    <cellStyle name="Normal 5 4 5 6 2" xfId="32773"/>
    <cellStyle name="Normal 5 4 5 6 2 2" xfId="32774"/>
    <cellStyle name="Normal 5 4 5 6 2 2 2" xfId="32775"/>
    <cellStyle name="Normal 5 4 5 6 2 3" xfId="32776"/>
    <cellStyle name="Normal 5 4 5 6 3" xfId="32777"/>
    <cellStyle name="Normal 5 4 5 6 3 2" xfId="32778"/>
    <cellStyle name="Normal 5 4 5 6 4" xfId="32779"/>
    <cellStyle name="Normal 5 4 5 7" xfId="32780"/>
    <cellStyle name="Normal 5 4 5 7 2" xfId="32781"/>
    <cellStyle name="Normal 5 4 5 7 2 2" xfId="32782"/>
    <cellStyle name="Normal 5 4 5 7 3" xfId="32783"/>
    <cellStyle name="Normal 5 4 5 8" xfId="32784"/>
    <cellStyle name="Normal 5 4 5 8 2" xfId="32785"/>
    <cellStyle name="Normal 5 4 5 9" xfId="32786"/>
    <cellStyle name="Normal 5 4 5 9 2" xfId="32787"/>
    <cellStyle name="Normal 5 4 6" xfId="32788"/>
    <cellStyle name="Normal 5 4 6 2" xfId="32789"/>
    <cellStyle name="Normal 5 4 6 2 2" xfId="32790"/>
    <cellStyle name="Normal 5 4 6 2 2 2" xfId="32791"/>
    <cellStyle name="Normal 5 4 6 2 2 2 2" xfId="32792"/>
    <cellStyle name="Normal 5 4 6 2 2 2 2 2" xfId="32793"/>
    <cellStyle name="Normal 5 4 6 2 2 2 3" xfId="32794"/>
    <cellStyle name="Normal 5 4 6 2 2 3" xfId="32795"/>
    <cellStyle name="Normal 5 4 6 2 2 3 2" xfId="32796"/>
    <cellStyle name="Normal 5 4 6 2 2 4" xfId="32797"/>
    <cellStyle name="Normal 5 4 6 2 3" xfId="32798"/>
    <cellStyle name="Normal 5 4 6 2 3 2" xfId="32799"/>
    <cellStyle name="Normal 5 4 6 2 3 2 2" xfId="32800"/>
    <cellStyle name="Normal 5 4 6 2 3 3" xfId="32801"/>
    <cellStyle name="Normal 5 4 6 2 4" xfId="32802"/>
    <cellStyle name="Normal 5 4 6 2 4 2" xfId="32803"/>
    <cellStyle name="Normal 5 4 6 2 5" xfId="32804"/>
    <cellStyle name="Normal 5 4 6 3" xfId="32805"/>
    <cellStyle name="Normal 5 4 6 3 2" xfId="32806"/>
    <cellStyle name="Normal 5 4 6 3 2 2" xfId="32807"/>
    <cellStyle name="Normal 5 4 6 3 2 2 2" xfId="32808"/>
    <cellStyle name="Normal 5 4 6 3 2 2 2 2" xfId="32809"/>
    <cellStyle name="Normal 5 4 6 3 2 2 3" xfId="32810"/>
    <cellStyle name="Normal 5 4 6 3 2 3" xfId="32811"/>
    <cellStyle name="Normal 5 4 6 3 2 3 2" xfId="32812"/>
    <cellStyle name="Normal 5 4 6 3 2 4" xfId="32813"/>
    <cellStyle name="Normal 5 4 6 3 3" xfId="32814"/>
    <cellStyle name="Normal 5 4 6 3 3 2" xfId="32815"/>
    <cellStyle name="Normal 5 4 6 3 3 2 2" xfId="32816"/>
    <cellStyle name="Normal 5 4 6 3 3 3" xfId="32817"/>
    <cellStyle name="Normal 5 4 6 3 4" xfId="32818"/>
    <cellStyle name="Normal 5 4 6 3 4 2" xfId="32819"/>
    <cellStyle name="Normal 5 4 6 3 5" xfId="32820"/>
    <cellStyle name="Normal 5 4 6 4" xfId="32821"/>
    <cellStyle name="Normal 5 4 6 4 2" xfId="32822"/>
    <cellStyle name="Normal 5 4 6 4 2 2" xfId="32823"/>
    <cellStyle name="Normal 5 4 6 4 2 2 2" xfId="32824"/>
    <cellStyle name="Normal 5 4 6 4 2 3" xfId="32825"/>
    <cellStyle name="Normal 5 4 6 4 3" xfId="32826"/>
    <cellStyle name="Normal 5 4 6 4 3 2" xfId="32827"/>
    <cellStyle name="Normal 5 4 6 4 4" xfId="32828"/>
    <cellStyle name="Normal 5 4 6 5" xfId="32829"/>
    <cellStyle name="Normal 5 4 6 5 2" xfId="32830"/>
    <cellStyle name="Normal 5 4 6 5 2 2" xfId="32831"/>
    <cellStyle name="Normal 5 4 6 5 3" xfId="32832"/>
    <cellStyle name="Normal 5 4 6 6" xfId="32833"/>
    <cellStyle name="Normal 5 4 6 6 2" xfId="32834"/>
    <cellStyle name="Normal 5 4 6 7" xfId="32835"/>
    <cellStyle name="Normal 5 4 6 8" xfId="32836"/>
    <cellStyle name="Normal 5 4 7" xfId="32837"/>
    <cellStyle name="Normal 5 4 7 2" xfId="32838"/>
    <cellStyle name="Normal 5 4 7 2 2" xfId="32839"/>
    <cellStyle name="Normal 5 4 7 2 2 2" xfId="32840"/>
    <cellStyle name="Normal 5 4 7 2 2 2 2" xfId="32841"/>
    <cellStyle name="Normal 5 4 7 2 2 3" xfId="32842"/>
    <cellStyle name="Normal 5 4 7 2 3" xfId="32843"/>
    <cellStyle name="Normal 5 4 7 2 3 2" xfId="32844"/>
    <cellStyle name="Normal 5 4 7 2 4" xfId="32845"/>
    <cellStyle name="Normal 5 4 7 3" xfId="32846"/>
    <cellStyle name="Normal 5 4 7 3 2" xfId="32847"/>
    <cellStyle name="Normal 5 4 7 3 2 2" xfId="32848"/>
    <cellStyle name="Normal 5 4 7 3 3" xfId="32849"/>
    <cellStyle name="Normal 5 4 7 4" xfId="32850"/>
    <cellStyle name="Normal 5 4 7 4 2" xfId="32851"/>
    <cellStyle name="Normal 5 4 7 5" xfId="32852"/>
    <cellStyle name="Normal 5 4 8" xfId="32853"/>
    <cellStyle name="Normal 5 4 8 2" xfId="32854"/>
    <cellStyle name="Normal 5 4 8 2 2" xfId="32855"/>
    <cellStyle name="Normal 5 4 8 2 2 2" xfId="32856"/>
    <cellStyle name="Normal 5 4 8 2 2 2 2" xfId="32857"/>
    <cellStyle name="Normal 5 4 8 2 2 3" xfId="32858"/>
    <cellStyle name="Normal 5 4 8 2 3" xfId="32859"/>
    <cellStyle name="Normal 5 4 8 2 3 2" xfId="32860"/>
    <cellStyle name="Normal 5 4 8 2 4" xfId="32861"/>
    <cellStyle name="Normal 5 4 8 3" xfId="32862"/>
    <cellStyle name="Normal 5 4 8 3 2" xfId="32863"/>
    <cellStyle name="Normal 5 4 8 3 2 2" xfId="32864"/>
    <cellStyle name="Normal 5 4 8 3 3" xfId="32865"/>
    <cellStyle name="Normal 5 4 8 4" xfId="32866"/>
    <cellStyle name="Normal 5 4 8 4 2" xfId="32867"/>
    <cellStyle name="Normal 5 4 8 5" xfId="32868"/>
    <cellStyle name="Normal 5 4 9" xfId="32869"/>
    <cellStyle name="Normal 5 4 9 2" xfId="32870"/>
    <cellStyle name="Normal 5 4 9 2 2" xfId="32871"/>
    <cellStyle name="Normal 5 4 9 2 2 2" xfId="32872"/>
    <cellStyle name="Normal 5 4 9 2 2 2 2" xfId="32873"/>
    <cellStyle name="Normal 5 4 9 2 2 3" xfId="32874"/>
    <cellStyle name="Normal 5 4 9 2 3" xfId="32875"/>
    <cellStyle name="Normal 5 4 9 2 3 2" xfId="32876"/>
    <cellStyle name="Normal 5 4 9 2 4" xfId="32877"/>
    <cellStyle name="Normal 5 4 9 3" xfId="32878"/>
    <cellStyle name="Normal 5 4 9 3 2" xfId="32879"/>
    <cellStyle name="Normal 5 4 9 3 2 2" xfId="32880"/>
    <cellStyle name="Normal 5 4 9 3 3" xfId="32881"/>
    <cellStyle name="Normal 5 4 9 4" xfId="32882"/>
    <cellStyle name="Normal 5 4 9 4 2" xfId="32883"/>
    <cellStyle name="Normal 5 4 9 5" xfId="32884"/>
    <cellStyle name="Normal 5 5" xfId="32885"/>
    <cellStyle name="Normal 5 5 10" xfId="32886"/>
    <cellStyle name="Normal 5 5 10 2" xfId="32887"/>
    <cellStyle name="Normal 5 5 11" xfId="32888"/>
    <cellStyle name="Normal 5 5 11 2" xfId="32889"/>
    <cellStyle name="Normal 5 5 12" xfId="32890"/>
    <cellStyle name="Normal 5 5 13" xfId="32891"/>
    <cellStyle name="Normal 5 5 2" xfId="32892"/>
    <cellStyle name="Normal 5 5 2 10" xfId="32893"/>
    <cellStyle name="Normal 5 5 2 11" xfId="32894"/>
    <cellStyle name="Normal 5 5 2 2" xfId="32895"/>
    <cellStyle name="Normal 5 5 2 2 2" xfId="32896"/>
    <cellStyle name="Normal 5 5 2 2 2 2" xfId="32897"/>
    <cellStyle name="Normal 5 5 2 2 2 2 2" xfId="32898"/>
    <cellStyle name="Normal 5 5 2 2 2 2 2 2" xfId="32899"/>
    <cellStyle name="Normal 5 5 2 2 2 2 2 2 2" xfId="32900"/>
    <cellStyle name="Normal 5 5 2 2 2 2 2 3" xfId="32901"/>
    <cellStyle name="Normal 5 5 2 2 2 2 3" xfId="32902"/>
    <cellStyle name="Normal 5 5 2 2 2 2 3 2" xfId="32903"/>
    <cellStyle name="Normal 5 5 2 2 2 2 4" xfId="32904"/>
    <cellStyle name="Normal 5 5 2 2 2 3" xfId="32905"/>
    <cellStyle name="Normal 5 5 2 2 2 3 2" xfId="32906"/>
    <cellStyle name="Normal 5 5 2 2 2 3 2 2" xfId="32907"/>
    <cellStyle name="Normal 5 5 2 2 2 3 3" xfId="32908"/>
    <cellStyle name="Normal 5 5 2 2 2 4" xfId="32909"/>
    <cellStyle name="Normal 5 5 2 2 2 4 2" xfId="32910"/>
    <cellStyle name="Normal 5 5 2 2 2 5" xfId="32911"/>
    <cellStyle name="Normal 5 5 2 2 3" xfId="32912"/>
    <cellStyle name="Normal 5 5 2 2 3 2" xfId="32913"/>
    <cellStyle name="Normal 5 5 2 2 3 2 2" xfId="32914"/>
    <cellStyle name="Normal 5 5 2 2 3 2 2 2" xfId="32915"/>
    <cellStyle name="Normal 5 5 2 2 3 2 2 2 2" xfId="32916"/>
    <cellStyle name="Normal 5 5 2 2 3 2 2 3" xfId="32917"/>
    <cellStyle name="Normal 5 5 2 2 3 2 3" xfId="32918"/>
    <cellStyle name="Normal 5 5 2 2 3 2 3 2" xfId="32919"/>
    <cellStyle name="Normal 5 5 2 2 3 2 4" xfId="32920"/>
    <cellStyle name="Normal 5 5 2 2 3 3" xfId="32921"/>
    <cellStyle name="Normal 5 5 2 2 3 3 2" xfId="32922"/>
    <cellStyle name="Normal 5 5 2 2 3 3 2 2" xfId="32923"/>
    <cellStyle name="Normal 5 5 2 2 3 3 3" xfId="32924"/>
    <cellStyle name="Normal 5 5 2 2 3 4" xfId="32925"/>
    <cellStyle name="Normal 5 5 2 2 3 4 2" xfId="32926"/>
    <cellStyle name="Normal 5 5 2 2 3 5" xfId="32927"/>
    <cellStyle name="Normal 5 5 2 2 4" xfId="32928"/>
    <cellStyle name="Normal 5 5 2 2 4 2" xfId="32929"/>
    <cellStyle name="Normal 5 5 2 2 4 2 2" xfId="32930"/>
    <cellStyle name="Normal 5 5 2 2 4 2 2 2" xfId="32931"/>
    <cellStyle name="Normal 5 5 2 2 4 2 3" xfId="32932"/>
    <cellStyle name="Normal 5 5 2 2 4 3" xfId="32933"/>
    <cellStyle name="Normal 5 5 2 2 4 3 2" xfId="32934"/>
    <cellStyle name="Normal 5 5 2 2 4 4" xfId="32935"/>
    <cellStyle name="Normal 5 5 2 2 5" xfId="32936"/>
    <cellStyle name="Normal 5 5 2 2 5 2" xfId="32937"/>
    <cellStyle name="Normal 5 5 2 2 5 2 2" xfId="32938"/>
    <cellStyle name="Normal 5 5 2 2 5 3" xfId="32939"/>
    <cellStyle name="Normal 5 5 2 2 6" xfId="32940"/>
    <cellStyle name="Normal 5 5 2 2 6 2" xfId="32941"/>
    <cellStyle name="Normal 5 5 2 2 7" xfId="32942"/>
    <cellStyle name="Normal 5 5 2 2 8" xfId="32943"/>
    <cellStyle name="Normal 5 5 2 3" xfId="32944"/>
    <cellStyle name="Normal 5 5 2 3 2" xfId="32945"/>
    <cellStyle name="Normal 5 5 2 3 2 2" xfId="32946"/>
    <cellStyle name="Normal 5 5 2 3 2 2 2" xfId="32947"/>
    <cellStyle name="Normal 5 5 2 3 2 2 2 2" xfId="32948"/>
    <cellStyle name="Normal 5 5 2 3 2 2 3" xfId="32949"/>
    <cellStyle name="Normal 5 5 2 3 2 3" xfId="32950"/>
    <cellStyle name="Normal 5 5 2 3 2 3 2" xfId="32951"/>
    <cellStyle name="Normal 5 5 2 3 2 4" xfId="32952"/>
    <cellStyle name="Normal 5 5 2 3 3" xfId="32953"/>
    <cellStyle name="Normal 5 5 2 3 3 2" xfId="32954"/>
    <cellStyle name="Normal 5 5 2 3 3 2 2" xfId="32955"/>
    <cellStyle name="Normal 5 5 2 3 3 3" xfId="32956"/>
    <cellStyle name="Normal 5 5 2 3 4" xfId="32957"/>
    <cellStyle name="Normal 5 5 2 3 4 2" xfId="32958"/>
    <cellStyle name="Normal 5 5 2 3 5" xfId="32959"/>
    <cellStyle name="Normal 5 5 2 4" xfId="32960"/>
    <cellStyle name="Normal 5 5 2 4 2" xfId="32961"/>
    <cellStyle name="Normal 5 5 2 4 2 2" xfId="32962"/>
    <cellStyle name="Normal 5 5 2 4 2 2 2" xfId="32963"/>
    <cellStyle name="Normal 5 5 2 4 2 2 2 2" xfId="32964"/>
    <cellStyle name="Normal 5 5 2 4 2 2 3" xfId="32965"/>
    <cellStyle name="Normal 5 5 2 4 2 3" xfId="32966"/>
    <cellStyle name="Normal 5 5 2 4 2 3 2" xfId="32967"/>
    <cellStyle name="Normal 5 5 2 4 2 4" xfId="32968"/>
    <cellStyle name="Normal 5 5 2 4 3" xfId="32969"/>
    <cellStyle name="Normal 5 5 2 4 3 2" xfId="32970"/>
    <cellStyle name="Normal 5 5 2 4 3 2 2" xfId="32971"/>
    <cellStyle name="Normal 5 5 2 4 3 3" xfId="32972"/>
    <cellStyle name="Normal 5 5 2 4 4" xfId="32973"/>
    <cellStyle name="Normal 5 5 2 4 4 2" xfId="32974"/>
    <cellStyle name="Normal 5 5 2 4 5" xfId="32975"/>
    <cellStyle name="Normal 5 5 2 5" xfId="32976"/>
    <cellStyle name="Normal 5 5 2 5 2" xfId="32977"/>
    <cellStyle name="Normal 5 5 2 5 2 2" xfId="32978"/>
    <cellStyle name="Normal 5 5 2 5 2 2 2" xfId="32979"/>
    <cellStyle name="Normal 5 5 2 5 2 2 2 2" xfId="32980"/>
    <cellStyle name="Normal 5 5 2 5 2 2 3" xfId="32981"/>
    <cellStyle name="Normal 5 5 2 5 2 3" xfId="32982"/>
    <cellStyle name="Normal 5 5 2 5 2 3 2" xfId="32983"/>
    <cellStyle name="Normal 5 5 2 5 2 4" xfId="32984"/>
    <cellStyle name="Normal 5 5 2 5 3" xfId="32985"/>
    <cellStyle name="Normal 5 5 2 5 3 2" xfId="32986"/>
    <cellStyle name="Normal 5 5 2 5 3 2 2" xfId="32987"/>
    <cellStyle name="Normal 5 5 2 5 3 3" xfId="32988"/>
    <cellStyle name="Normal 5 5 2 5 4" xfId="32989"/>
    <cellStyle name="Normal 5 5 2 5 4 2" xfId="32990"/>
    <cellStyle name="Normal 5 5 2 5 5" xfId="32991"/>
    <cellStyle name="Normal 5 5 2 6" xfId="32992"/>
    <cellStyle name="Normal 5 5 2 6 2" xfId="32993"/>
    <cellStyle name="Normal 5 5 2 6 2 2" xfId="32994"/>
    <cellStyle name="Normal 5 5 2 6 2 2 2" xfId="32995"/>
    <cellStyle name="Normal 5 5 2 6 2 3" xfId="32996"/>
    <cellStyle name="Normal 5 5 2 6 3" xfId="32997"/>
    <cellStyle name="Normal 5 5 2 6 3 2" xfId="32998"/>
    <cellStyle name="Normal 5 5 2 6 4" xfId="32999"/>
    <cellStyle name="Normal 5 5 2 7" xfId="33000"/>
    <cellStyle name="Normal 5 5 2 7 2" xfId="33001"/>
    <cellStyle name="Normal 5 5 2 7 2 2" xfId="33002"/>
    <cellStyle name="Normal 5 5 2 7 3" xfId="33003"/>
    <cellStyle name="Normal 5 5 2 8" xfId="33004"/>
    <cellStyle name="Normal 5 5 2 8 2" xfId="33005"/>
    <cellStyle name="Normal 5 5 2 9" xfId="33006"/>
    <cellStyle name="Normal 5 5 2 9 2" xfId="33007"/>
    <cellStyle name="Normal 5 5 3" xfId="33008"/>
    <cellStyle name="Normal 5 5 3 10" xfId="33009"/>
    <cellStyle name="Normal 5 5 3 11" xfId="33010"/>
    <cellStyle name="Normal 5 5 3 2" xfId="33011"/>
    <cellStyle name="Normal 5 5 3 2 2" xfId="33012"/>
    <cellStyle name="Normal 5 5 3 2 2 2" xfId="33013"/>
    <cellStyle name="Normal 5 5 3 2 2 2 2" xfId="33014"/>
    <cellStyle name="Normal 5 5 3 2 2 2 2 2" xfId="33015"/>
    <cellStyle name="Normal 5 5 3 2 2 2 2 2 2" xfId="33016"/>
    <cellStyle name="Normal 5 5 3 2 2 2 2 3" xfId="33017"/>
    <cellStyle name="Normal 5 5 3 2 2 2 3" xfId="33018"/>
    <cellStyle name="Normal 5 5 3 2 2 2 3 2" xfId="33019"/>
    <cellStyle name="Normal 5 5 3 2 2 2 4" xfId="33020"/>
    <cellStyle name="Normal 5 5 3 2 2 3" xfId="33021"/>
    <cellStyle name="Normal 5 5 3 2 2 3 2" xfId="33022"/>
    <cellStyle name="Normal 5 5 3 2 2 3 2 2" xfId="33023"/>
    <cellStyle name="Normal 5 5 3 2 2 3 3" xfId="33024"/>
    <cellStyle name="Normal 5 5 3 2 2 4" xfId="33025"/>
    <cellStyle name="Normal 5 5 3 2 2 4 2" xfId="33026"/>
    <cellStyle name="Normal 5 5 3 2 2 5" xfId="33027"/>
    <cellStyle name="Normal 5 5 3 2 3" xfId="33028"/>
    <cellStyle name="Normal 5 5 3 2 3 2" xfId="33029"/>
    <cellStyle name="Normal 5 5 3 2 3 2 2" xfId="33030"/>
    <cellStyle name="Normal 5 5 3 2 3 2 2 2" xfId="33031"/>
    <cellStyle name="Normal 5 5 3 2 3 2 2 2 2" xfId="33032"/>
    <cellStyle name="Normal 5 5 3 2 3 2 2 3" xfId="33033"/>
    <cellStyle name="Normal 5 5 3 2 3 2 3" xfId="33034"/>
    <cellStyle name="Normal 5 5 3 2 3 2 3 2" xfId="33035"/>
    <cellStyle name="Normal 5 5 3 2 3 2 4" xfId="33036"/>
    <cellStyle name="Normal 5 5 3 2 3 3" xfId="33037"/>
    <cellStyle name="Normal 5 5 3 2 3 3 2" xfId="33038"/>
    <cellStyle name="Normal 5 5 3 2 3 3 2 2" xfId="33039"/>
    <cellStyle name="Normal 5 5 3 2 3 3 3" xfId="33040"/>
    <cellStyle name="Normal 5 5 3 2 3 4" xfId="33041"/>
    <cellStyle name="Normal 5 5 3 2 3 4 2" xfId="33042"/>
    <cellStyle name="Normal 5 5 3 2 3 5" xfId="33043"/>
    <cellStyle name="Normal 5 5 3 2 4" xfId="33044"/>
    <cellStyle name="Normal 5 5 3 2 4 2" xfId="33045"/>
    <cellStyle name="Normal 5 5 3 2 4 2 2" xfId="33046"/>
    <cellStyle name="Normal 5 5 3 2 4 2 2 2" xfId="33047"/>
    <cellStyle name="Normal 5 5 3 2 4 2 3" xfId="33048"/>
    <cellStyle name="Normal 5 5 3 2 4 3" xfId="33049"/>
    <cellStyle name="Normal 5 5 3 2 4 3 2" xfId="33050"/>
    <cellStyle name="Normal 5 5 3 2 4 4" xfId="33051"/>
    <cellStyle name="Normal 5 5 3 2 5" xfId="33052"/>
    <cellStyle name="Normal 5 5 3 2 5 2" xfId="33053"/>
    <cellStyle name="Normal 5 5 3 2 5 2 2" xfId="33054"/>
    <cellStyle name="Normal 5 5 3 2 5 3" xfId="33055"/>
    <cellStyle name="Normal 5 5 3 2 6" xfId="33056"/>
    <cellStyle name="Normal 5 5 3 2 6 2" xfId="33057"/>
    <cellStyle name="Normal 5 5 3 2 7" xfId="33058"/>
    <cellStyle name="Normal 5 5 3 2 8" xfId="33059"/>
    <cellStyle name="Normal 5 5 3 3" xfId="33060"/>
    <cellStyle name="Normal 5 5 3 3 2" xfId="33061"/>
    <cellStyle name="Normal 5 5 3 3 2 2" xfId="33062"/>
    <cellStyle name="Normal 5 5 3 3 2 2 2" xfId="33063"/>
    <cellStyle name="Normal 5 5 3 3 2 2 2 2" xfId="33064"/>
    <cellStyle name="Normal 5 5 3 3 2 2 3" xfId="33065"/>
    <cellStyle name="Normal 5 5 3 3 2 3" xfId="33066"/>
    <cellStyle name="Normal 5 5 3 3 2 3 2" xfId="33067"/>
    <cellStyle name="Normal 5 5 3 3 2 4" xfId="33068"/>
    <cellStyle name="Normal 5 5 3 3 3" xfId="33069"/>
    <cellStyle name="Normal 5 5 3 3 3 2" xfId="33070"/>
    <cellStyle name="Normal 5 5 3 3 3 2 2" xfId="33071"/>
    <cellStyle name="Normal 5 5 3 3 3 3" xfId="33072"/>
    <cellStyle name="Normal 5 5 3 3 4" xfId="33073"/>
    <cellStyle name="Normal 5 5 3 3 4 2" xfId="33074"/>
    <cellStyle name="Normal 5 5 3 3 5" xfId="33075"/>
    <cellStyle name="Normal 5 5 3 4" xfId="33076"/>
    <cellStyle name="Normal 5 5 3 4 2" xfId="33077"/>
    <cellStyle name="Normal 5 5 3 4 2 2" xfId="33078"/>
    <cellStyle name="Normal 5 5 3 4 2 2 2" xfId="33079"/>
    <cellStyle name="Normal 5 5 3 4 2 2 2 2" xfId="33080"/>
    <cellStyle name="Normal 5 5 3 4 2 2 3" xfId="33081"/>
    <cellStyle name="Normal 5 5 3 4 2 3" xfId="33082"/>
    <cellStyle name="Normal 5 5 3 4 2 3 2" xfId="33083"/>
    <cellStyle name="Normal 5 5 3 4 2 4" xfId="33084"/>
    <cellStyle name="Normal 5 5 3 4 3" xfId="33085"/>
    <cellStyle name="Normal 5 5 3 4 3 2" xfId="33086"/>
    <cellStyle name="Normal 5 5 3 4 3 2 2" xfId="33087"/>
    <cellStyle name="Normal 5 5 3 4 3 3" xfId="33088"/>
    <cellStyle name="Normal 5 5 3 4 4" xfId="33089"/>
    <cellStyle name="Normal 5 5 3 4 4 2" xfId="33090"/>
    <cellStyle name="Normal 5 5 3 4 5" xfId="33091"/>
    <cellStyle name="Normal 5 5 3 5" xfId="33092"/>
    <cellStyle name="Normal 5 5 3 5 2" xfId="33093"/>
    <cellStyle name="Normal 5 5 3 5 2 2" xfId="33094"/>
    <cellStyle name="Normal 5 5 3 5 2 2 2" xfId="33095"/>
    <cellStyle name="Normal 5 5 3 5 2 2 2 2" xfId="33096"/>
    <cellStyle name="Normal 5 5 3 5 2 2 3" xfId="33097"/>
    <cellStyle name="Normal 5 5 3 5 2 3" xfId="33098"/>
    <cellStyle name="Normal 5 5 3 5 2 3 2" xfId="33099"/>
    <cellStyle name="Normal 5 5 3 5 2 4" xfId="33100"/>
    <cellStyle name="Normal 5 5 3 5 3" xfId="33101"/>
    <cellStyle name="Normal 5 5 3 5 3 2" xfId="33102"/>
    <cellStyle name="Normal 5 5 3 5 3 2 2" xfId="33103"/>
    <cellStyle name="Normal 5 5 3 5 3 3" xfId="33104"/>
    <cellStyle name="Normal 5 5 3 5 4" xfId="33105"/>
    <cellStyle name="Normal 5 5 3 5 4 2" xfId="33106"/>
    <cellStyle name="Normal 5 5 3 5 5" xfId="33107"/>
    <cellStyle name="Normal 5 5 3 6" xfId="33108"/>
    <cellStyle name="Normal 5 5 3 6 2" xfId="33109"/>
    <cellStyle name="Normal 5 5 3 6 2 2" xfId="33110"/>
    <cellStyle name="Normal 5 5 3 6 2 2 2" xfId="33111"/>
    <cellStyle name="Normal 5 5 3 6 2 3" xfId="33112"/>
    <cellStyle name="Normal 5 5 3 6 3" xfId="33113"/>
    <cellStyle name="Normal 5 5 3 6 3 2" xfId="33114"/>
    <cellStyle name="Normal 5 5 3 6 4" xfId="33115"/>
    <cellStyle name="Normal 5 5 3 7" xfId="33116"/>
    <cellStyle name="Normal 5 5 3 7 2" xfId="33117"/>
    <cellStyle name="Normal 5 5 3 7 2 2" xfId="33118"/>
    <cellStyle name="Normal 5 5 3 7 3" xfId="33119"/>
    <cellStyle name="Normal 5 5 3 8" xfId="33120"/>
    <cellStyle name="Normal 5 5 3 8 2" xfId="33121"/>
    <cellStyle name="Normal 5 5 3 9" xfId="33122"/>
    <cellStyle name="Normal 5 5 3 9 2" xfId="33123"/>
    <cellStyle name="Normal 5 5 4" xfId="33124"/>
    <cellStyle name="Normal 5 5 4 2" xfId="33125"/>
    <cellStyle name="Normal 5 5 4 2 2" xfId="33126"/>
    <cellStyle name="Normal 5 5 4 2 2 2" xfId="33127"/>
    <cellStyle name="Normal 5 5 4 2 2 2 2" xfId="33128"/>
    <cellStyle name="Normal 5 5 4 2 2 2 2 2" xfId="33129"/>
    <cellStyle name="Normal 5 5 4 2 2 2 3" xfId="33130"/>
    <cellStyle name="Normal 5 5 4 2 2 3" xfId="33131"/>
    <cellStyle name="Normal 5 5 4 2 2 3 2" xfId="33132"/>
    <cellStyle name="Normal 5 5 4 2 2 4" xfId="33133"/>
    <cellStyle name="Normal 5 5 4 2 3" xfId="33134"/>
    <cellStyle name="Normal 5 5 4 2 3 2" xfId="33135"/>
    <cellStyle name="Normal 5 5 4 2 3 2 2" xfId="33136"/>
    <cellStyle name="Normal 5 5 4 2 3 3" xfId="33137"/>
    <cellStyle name="Normal 5 5 4 2 4" xfId="33138"/>
    <cellStyle name="Normal 5 5 4 2 4 2" xfId="33139"/>
    <cellStyle name="Normal 5 5 4 2 5" xfId="33140"/>
    <cellStyle name="Normal 5 5 4 3" xfId="33141"/>
    <cellStyle name="Normal 5 5 4 3 2" xfId="33142"/>
    <cellStyle name="Normal 5 5 4 3 2 2" xfId="33143"/>
    <cellStyle name="Normal 5 5 4 3 2 2 2" xfId="33144"/>
    <cellStyle name="Normal 5 5 4 3 2 2 2 2" xfId="33145"/>
    <cellStyle name="Normal 5 5 4 3 2 2 3" xfId="33146"/>
    <cellStyle name="Normal 5 5 4 3 2 3" xfId="33147"/>
    <cellStyle name="Normal 5 5 4 3 2 3 2" xfId="33148"/>
    <cellStyle name="Normal 5 5 4 3 2 4" xfId="33149"/>
    <cellStyle name="Normal 5 5 4 3 3" xfId="33150"/>
    <cellStyle name="Normal 5 5 4 3 3 2" xfId="33151"/>
    <cellStyle name="Normal 5 5 4 3 3 2 2" xfId="33152"/>
    <cellStyle name="Normal 5 5 4 3 3 3" xfId="33153"/>
    <cellStyle name="Normal 5 5 4 3 4" xfId="33154"/>
    <cellStyle name="Normal 5 5 4 3 4 2" xfId="33155"/>
    <cellStyle name="Normal 5 5 4 3 5" xfId="33156"/>
    <cellStyle name="Normal 5 5 4 4" xfId="33157"/>
    <cellStyle name="Normal 5 5 4 4 2" xfId="33158"/>
    <cellStyle name="Normal 5 5 4 4 2 2" xfId="33159"/>
    <cellStyle name="Normal 5 5 4 4 2 2 2" xfId="33160"/>
    <cellStyle name="Normal 5 5 4 4 2 3" xfId="33161"/>
    <cellStyle name="Normal 5 5 4 4 3" xfId="33162"/>
    <cellStyle name="Normal 5 5 4 4 3 2" xfId="33163"/>
    <cellStyle name="Normal 5 5 4 4 4" xfId="33164"/>
    <cellStyle name="Normal 5 5 4 5" xfId="33165"/>
    <cellStyle name="Normal 5 5 4 5 2" xfId="33166"/>
    <cellStyle name="Normal 5 5 4 5 2 2" xfId="33167"/>
    <cellStyle name="Normal 5 5 4 5 3" xfId="33168"/>
    <cellStyle name="Normal 5 5 4 6" xfId="33169"/>
    <cellStyle name="Normal 5 5 4 6 2" xfId="33170"/>
    <cellStyle name="Normal 5 5 4 7" xfId="33171"/>
    <cellStyle name="Normal 5 5 4 8" xfId="33172"/>
    <cellStyle name="Normal 5 5 5" xfId="33173"/>
    <cellStyle name="Normal 5 5 5 2" xfId="33174"/>
    <cellStyle name="Normal 5 5 5 2 2" xfId="33175"/>
    <cellStyle name="Normal 5 5 5 2 2 2" xfId="33176"/>
    <cellStyle name="Normal 5 5 5 2 2 2 2" xfId="33177"/>
    <cellStyle name="Normal 5 5 5 2 2 3" xfId="33178"/>
    <cellStyle name="Normal 5 5 5 2 3" xfId="33179"/>
    <cellStyle name="Normal 5 5 5 2 3 2" xfId="33180"/>
    <cellStyle name="Normal 5 5 5 2 4" xfId="33181"/>
    <cellStyle name="Normal 5 5 5 3" xfId="33182"/>
    <cellStyle name="Normal 5 5 5 3 2" xfId="33183"/>
    <cellStyle name="Normal 5 5 5 3 2 2" xfId="33184"/>
    <cellStyle name="Normal 5 5 5 3 3" xfId="33185"/>
    <cellStyle name="Normal 5 5 5 4" xfId="33186"/>
    <cellStyle name="Normal 5 5 5 4 2" xfId="33187"/>
    <cellStyle name="Normal 5 5 5 5" xfId="33188"/>
    <cellStyle name="Normal 5 5 6" xfId="33189"/>
    <cellStyle name="Normal 5 5 6 2" xfId="33190"/>
    <cellStyle name="Normal 5 5 6 2 2" xfId="33191"/>
    <cellStyle name="Normal 5 5 6 2 2 2" xfId="33192"/>
    <cellStyle name="Normal 5 5 6 2 2 2 2" xfId="33193"/>
    <cellStyle name="Normal 5 5 6 2 2 3" xfId="33194"/>
    <cellStyle name="Normal 5 5 6 2 3" xfId="33195"/>
    <cellStyle name="Normal 5 5 6 2 3 2" xfId="33196"/>
    <cellStyle name="Normal 5 5 6 2 4" xfId="33197"/>
    <cellStyle name="Normal 5 5 6 3" xfId="33198"/>
    <cellStyle name="Normal 5 5 6 3 2" xfId="33199"/>
    <cellStyle name="Normal 5 5 6 3 2 2" xfId="33200"/>
    <cellStyle name="Normal 5 5 6 3 3" xfId="33201"/>
    <cellStyle name="Normal 5 5 6 4" xfId="33202"/>
    <cellStyle name="Normal 5 5 6 4 2" xfId="33203"/>
    <cellStyle name="Normal 5 5 6 5" xfId="33204"/>
    <cellStyle name="Normal 5 5 7" xfId="33205"/>
    <cellStyle name="Normal 5 5 7 2" xfId="33206"/>
    <cellStyle name="Normal 5 5 7 2 2" xfId="33207"/>
    <cellStyle name="Normal 5 5 7 2 2 2" xfId="33208"/>
    <cellStyle name="Normal 5 5 7 2 2 2 2" xfId="33209"/>
    <cellStyle name="Normal 5 5 7 2 2 3" xfId="33210"/>
    <cellStyle name="Normal 5 5 7 2 3" xfId="33211"/>
    <cellStyle name="Normal 5 5 7 2 3 2" xfId="33212"/>
    <cellStyle name="Normal 5 5 7 2 4" xfId="33213"/>
    <cellStyle name="Normal 5 5 7 3" xfId="33214"/>
    <cellStyle name="Normal 5 5 7 3 2" xfId="33215"/>
    <cellStyle name="Normal 5 5 7 3 2 2" xfId="33216"/>
    <cellStyle name="Normal 5 5 7 3 3" xfId="33217"/>
    <cellStyle name="Normal 5 5 7 4" xfId="33218"/>
    <cellStyle name="Normal 5 5 7 4 2" xfId="33219"/>
    <cellStyle name="Normal 5 5 7 5" xfId="33220"/>
    <cellStyle name="Normal 5 5 8" xfId="33221"/>
    <cellStyle name="Normal 5 5 8 2" xfId="33222"/>
    <cellStyle name="Normal 5 5 8 2 2" xfId="33223"/>
    <cellStyle name="Normal 5 5 8 2 2 2" xfId="33224"/>
    <cellStyle name="Normal 5 5 8 2 3" xfId="33225"/>
    <cellStyle name="Normal 5 5 8 3" xfId="33226"/>
    <cellStyle name="Normal 5 5 8 3 2" xfId="33227"/>
    <cellStyle name="Normal 5 5 8 4" xfId="33228"/>
    <cellStyle name="Normal 5 5 9" xfId="33229"/>
    <cellStyle name="Normal 5 5 9 2" xfId="33230"/>
    <cellStyle name="Normal 5 5 9 2 2" xfId="33231"/>
    <cellStyle name="Normal 5 5 9 3" xfId="33232"/>
    <cellStyle name="Normal 5 6" xfId="33233"/>
    <cellStyle name="Normal 5 6 10" xfId="33234"/>
    <cellStyle name="Normal 5 6 10 2" xfId="33235"/>
    <cellStyle name="Normal 5 6 11" xfId="33236"/>
    <cellStyle name="Normal 5 6 11 2" xfId="33237"/>
    <cellStyle name="Normal 5 6 12" xfId="33238"/>
    <cellStyle name="Normal 5 6 13" xfId="33239"/>
    <cellStyle name="Normal 5 6 2" xfId="33240"/>
    <cellStyle name="Normal 5 6 2 10" xfId="33241"/>
    <cellStyle name="Normal 5 6 2 11" xfId="33242"/>
    <cellStyle name="Normal 5 6 2 2" xfId="33243"/>
    <cellStyle name="Normal 5 6 2 2 2" xfId="33244"/>
    <cellStyle name="Normal 5 6 2 2 2 2" xfId="33245"/>
    <cellStyle name="Normal 5 6 2 2 2 2 2" xfId="33246"/>
    <cellStyle name="Normal 5 6 2 2 2 2 2 2" xfId="33247"/>
    <cellStyle name="Normal 5 6 2 2 2 2 2 2 2" xfId="33248"/>
    <cellStyle name="Normal 5 6 2 2 2 2 2 3" xfId="33249"/>
    <cellStyle name="Normal 5 6 2 2 2 2 3" xfId="33250"/>
    <cellStyle name="Normal 5 6 2 2 2 2 3 2" xfId="33251"/>
    <cellStyle name="Normal 5 6 2 2 2 2 4" xfId="33252"/>
    <cellStyle name="Normal 5 6 2 2 2 3" xfId="33253"/>
    <cellStyle name="Normal 5 6 2 2 2 3 2" xfId="33254"/>
    <cellStyle name="Normal 5 6 2 2 2 3 2 2" xfId="33255"/>
    <cellStyle name="Normal 5 6 2 2 2 3 3" xfId="33256"/>
    <cellStyle name="Normal 5 6 2 2 2 4" xfId="33257"/>
    <cellStyle name="Normal 5 6 2 2 2 4 2" xfId="33258"/>
    <cellStyle name="Normal 5 6 2 2 2 5" xfId="33259"/>
    <cellStyle name="Normal 5 6 2 2 3" xfId="33260"/>
    <cellStyle name="Normal 5 6 2 2 3 2" xfId="33261"/>
    <cellStyle name="Normal 5 6 2 2 3 2 2" xfId="33262"/>
    <cellStyle name="Normal 5 6 2 2 3 2 2 2" xfId="33263"/>
    <cellStyle name="Normal 5 6 2 2 3 2 2 2 2" xfId="33264"/>
    <cellStyle name="Normal 5 6 2 2 3 2 2 3" xfId="33265"/>
    <cellStyle name="Normal 5 6 2 2 3 2 3" xfId="33266"/>
    <cellStyle name="Normal 5 6 2 2 3 2 3 2" xfId="33267"/>
    <cellStyle name="Normal 5 6 2 2 3 2 4" xfId="33268"/>
    <cellStyle name="Normal 5 6 2 2 3 3" xfId="33269"/>
    <cellStyle name="Normal 5 6 2 2 3 3 2" xfId="33270"/>
    <cellStyle name="Normal 5 6 2 2 3 3 2 2" xfId="33271"/>
    <cellStyle name="Normal 5 6 2 2 3 3 3" xfId="33272"/>
    <cellStyle name="Normal 5 6 2 2 3 4" xfId="33273"/>
    <cellStyle name="Normal 5 6 2 2 3 4 2" xfId="33274"/>
    <cellStyle name="Normal 5 6 2 2 3 5" xfId="33275"/>
    <cellStyle name="Normal 5 6 2 2 4" xfId="33276"/>
    <cellStyle name="Normal 5 6 2 2 4 2" xfId="33277"/>
    <cellStyle name="Normal 5 6 2 2 4 2 2" xfId="33278"/>
    <cellStyle name="Normal 5 6 2 2 4 2 2 2" xfId="33279"/>
    <cellStyle name="Normal 5 6 2 2 4 2 3" xfId="33280"/>
    <cellStyle name="Normal 5 6 2 2 4 3" xfId="33281"/>
    <cellStyle name="Normal 5 6 2 2 4 3 2" xfId="33282"/>
    <cellStyle name="Normal 5 6 2 2 4 4" xfId="33283"/>
    <cellStyle name="Normal 5 6 2 2 5" xfId="33284"/>
    <cellStyle name="Normal 5 6 2 2 5 2" xfId="33285"/>
    <cellStyle name="Normal 5 6 2 2 5 2 2" xfId="33286"/>
    <cellStyle name="Normal 5 6 2 2 5 3" xfId="33287"/>
    <cellStyle name="Normal 5 6 2 2 6" xfId="33288"/>
    <cellStyle name="Normal 5 6 2 2 6 2" xfId="33289"/>
    <cellStyle name="Normal 5 6 2 2 7" xfId="33290"/>
    <cellStyle name="Normal 5 6 2 2 8" xfId="33291"/>
    <cellStyle name="Normal 5 6 2 3" xfId="33292"/>
    <cellStyle name="Normal 5 6 2 3 2" xfId="33293"/>
    <cellStyle name="Normal 5 6 2 3 2 2" xfId="33294"/>
    <cellStyle name="Normal 5 6 2 3 2 2 2" xfId="33295"/>
    <cellStyle name="Normal 5 6 2 3 2 2 2 2" xfId="33296"/>
    <cellStyle name="Normal 5 6 2 3 2 2 3" xfId="33297"/>
    <cellStyle name="Normal 5 6 2 3 2 3" xfId="33298"/>
    <cellStyle name="Normal 5 6 2 3 2 3 2" xfId="33299"/>
    <cellStyle name="Normal 5 6 2 3 2 4" xfId="33300"/>
    <cellStyle name="Normal 5 6 2 3 3" xfId="33301"/>
    <cellStyle name="Normal 5 6 2 3 3 2" xfId="33302"/>
    <cellStyle name="Normal 5 6 2 3 3 2 2" xfId="33303"/>
    <cellStyle name="Normal 5 6 2 3 3 3" xfId="33304"/>
    <cellStyle name="Normal 5 6 2 3 4" xfId="33305"/>
    <cellStyle name="Normal 5 6 2 3 4 2" xfId="33306"/>
    <cellStyle name="Normal 5 6 2 3 5" xfId="33307"/>
    <cellStyle name="Normal 5 6 2 4" xfId="33308"/>
    <cellStyle name="Normal 5 6 2 4 2" xfId="33309"/>
    <cellStyle name="Normal 5 6 2 4 2 2" xfId="33310"/>
    <cellStyle name="Normal 5 6 2 4 2 2 2" xfId="33311"/>
    <cellStyle name="Normal 5 6 2 4 2 2 2 2" xfId="33312"/>
    <cellStyle name="Normal 5 6 2 4 2 2 3" xfId="33313"/>
    <cellStyle name="Normal 5 6 2 4 2 3" xfId="33314"/>
    <cellStyle name="Normal 5 6 2 4 2 3 2" xfId="33315"/>
    <cellStyle name="Normal 5 6 2 4 2 4" xfId="33316"/>
    <cellStyle name="Normal 5 6 2 4 3" xfId="33317"/>
    <cellStyle name="Normal 5 6 2 4 3 2" xfId="33318"/>
    <cellStyle name="Normal 5 6 2 4 3 2 2" xfId="33319"/>
    <cellStyle name="Normal 5 6 2 4 3 3" xfId="33320"/>
    <cellStyle name="Normal 5 6 2 4 4" xfId="33321"/>
    <cellStyle name="Normal 5 6 2 4 4 2" xfId="33322"/>
    <cellStyle name="Normal 5 6 2 4 5" xfId="33323"/>
    <cellStyle name="Normal 5 6 2 5" xfId="33324"/>
    <cellStyle name="Normal 5 6 2 5 2" xfId="33325"/>
    <cellStyle name="Normal 5 6 2 5 2 2" xfId="33326"/>
    <cellStyle name="Normal 5 6 2 5 2 2 2" xfId="33327"/>
    <cellStyle name="Normal 5 6 2 5 2 2 2 2" xfId="33328"/>
    <cellStyle name="Normal 5 6 2 5 2 2 3" xfId="33329"/>
    <cellStyle name="Normal 5 6 2 5 2 3" xfId="33330"/>
    <cellStyle name="Normal 5 6 2 5 2 3 2" xfId="33331"/>
    <cellStyle name="Normal 5 6 2 5 2 4" xfId="33332"/>
    <cellStyle name="Normal 5 6 2 5 3" xfId="33333"/>
    <cellStyle name="Normal 5 6 2 5 3 2" xfId="33334"/>
    <cellStyle name="Normal 5 6 2 5 3 2 2" xfId="33335"/>
    <cellStyle name="Normal 5 6 2 5 3 3" xfId="33336"/>
    <cellStyle name="Normal 5 6 2 5 4" xfId="33337"/>
    <cellStyle name="Normal 5 6 2 5 4 2" xfId="33338"/>
    <cellStyle name="Normal 5 6 2 5 5" xfId="33339"/>
    <cellStyle name="Normal 5 6 2 6" xfId="33340"/>
    <cellStyle name="Normal 5 6 2 6 2" xfId="33341"/>
    <cellStyle name="Normal 5 6 2 6 2 2" xfId="33342"/>
    <cellStyle name="Normal 5 6 2 6 2 2 2" xfId="33343"/>
    <cellStyle name="Normal 5 6 2 6 2 3" xfId="33344"/>
    <cellStyle name="Normal 5 6 2 6 3" xfId="33345"/>
    <cellStyle name="Normal 5 6 2 6 3 2" xfId="33346"/>
    <cellStyle name="Normal 5 6 2 6 4" xfId="33347"/>
    <cellStyle name="Normal 5 6 2 7" xfId="33348"/>
    <cellStyle name="Normal 5 6 2 7 2" xfId="33349"/>
    <cellStyle name="Normal 5 6 2 7 2 2" xfId="33350"/>
    <cellStyle name="Normal 5 6 2 7 3" xfId="33351"/>
    <cellStyle name="Normal 5 6 2 8" xfId="33352"/>
    <cellStyle name="Normal 5 6 2 8 2" xfId="33353"/>
    <cellStyle name="Normal 5 6 2 9" xfId="33354"/>
    <cellStyle name="Normal 5 6 2 9 2" xfId="33355"/>
    <cellStyle name="Normal 5 6 3" xfId="33356"/>
    <cellStyle name="Normal 5 6 3 10" xfId="33357"/>
    <cellStyle name="Normal 5 6 3 11" xfId="33358"/>
    <cellStyle name="Normal 5 6 3 2" xfId="33359"/>
    <cellStyle name="Normal 5 6 3 2 2" xfId="33360"/>
    <cellStyle name="Normal 5 6 3 2 2 2" xfId="33361"/>
    <cellStyle name="Normal 5 6 3 2 2 2 2" xfId="33362"/>
    <cellStyle name="Normal 5 6 3 2 2 2 2 2" xfId="33363"/>
    <cellStyle name="Normal 5 6 3 2 2 2 2 2 2" xfId="33364"/>
    <cellStyle name="Normal 5 6 3 2 2 2 2 3" xfId="33365"/>
    <cellStyle name="Normal 5 6 3 2 2 2 3" xfId="33366"/>
    <cellStyle name="Normal 5 6 3 2 2 2 3 2" xfId="33367"/>
    <cellStyle name="Normal 5 6 3 2 2 2 4" xfId="33368"/>
    <cellStyle name="Normal 5 6 3 2 2 3" xfId="33369"/>
    <cellStyle name="Normal 5 6 3 2 2 3 2" xfId="33370"/>
    <cellStyle name="Normal 5 6 3 2 2 3 2 2" xfId="33371"/>
    <cellStyle name="Normal 5 6 3 2 2 3 3" xfId="33372"/>
    <cellStyle name="Normal 5 6 3 2 2 4" xfId="33373"/>
    <cellStyle name="Normal 5 6 3 2 2 4 2" xfId="33374"/>
    <cellStyle name="Normal 5 6 3 2 2 5" xfId="33375"/>
    <cellStyle name="Normal 5 6 3 2 3" xfId="33376"/>
    <cellStyle name="Normal 5 6 3 2 3 2" xfId="33377"/>
    <cellStyle name="Normal 5 6 3 2 3 2 2" xfId="33378"/>
    <cellStyle name="Normal 5 6 3 2 3 2 2 2" xfId="33379"/>
    <cellStyle name="Normal 5 6 3 2 3 2 2 2 2" xfId="33380"/>
    <cellStyle name="Normal 5 6 3 2 3 2 2 3" xfId="33381"/>
    <cellStyle name="Normal 5 6 3 2 3 2 3" xfId="33382"/>
    <cellStyle name="Normal 5 6 3 2 3 2 3 2" xfId="33383"/>
    <cellStyle name="Normal 5 6 3 2 3 2 4" xfId="33384"/>
    <cellStyle name="Normal 5 6 3 2 3 3" xfId="33385"/>
    <cellStyle name="Normal 5 6 3 2 3 3 2" xfId="33386"/>
    <cellStyle name="Normal 5 6 3 2 3 3 2 2" xfId="33387"/>
    <cellStyle name="Normal 5 6 3 2 3 3 3" xfId="33388"/>
    <cellStyle name="Normal 5 6 3 2 3 4" xfId="33389"/>
    <cellStyle name="Normal 5 6 3 2 3 4 2" xfId="33390"/>
    <cellStyle name="Normal 5 6 3 2 3 5" xfId="33391"/>
    <cellStyle name="Normal 5 6 3 2 4" xfId="33392"/>
    <cellStyle name="Normal 5 6 3 2 4 2" xfId="33393"/>
    <cellStyle name="Normal 5 6 3 2 4 2 2" xfId="33394"/>
    <cellStyle name="Normal 5 6 3 2 4 2 2 2" xfId="33395"/>
    <cellStyle name="Normal 5 6 3 2 4 2 3" xfId="33396"/>
    <cellStyle name="Normal 5 6 3 2 4 3" xfId="33397"/>
    <cellStyle name="Normal 5 6 3 2 4 3 2" xfId="33398"/>
    <cellStyle name="Normal 5 6 3 2 4 4" xfId="33399"/>
    <cellStyle name="Normal 5 6 3 2 5" xfId="33400"/>
    <cellStyle name="Normal 5 6 3 2 5 2" xfId="33401"/>
    <cellStyle name="Normal 5 6 3 2 5 2 2" xfId="33402"/>
    <cellStyle name="Normal 5 6 3 2 5 3" xfId="33403"/>
    <cellStyle name="Normal 5 6 3 2 6" xfId="33404"/>
    <cellStyle name="Normal 5 6 3 2 6 2" xfId="33405"/>
    <cellStyle name="Normal 5 6 3 2 7" xfId="33406"/>
    <cellStyle name="Normal 5 6 3 2 8" xfId="33407"/>
    <cellStyle name="Normal 5 6 3 3" xfId="33408"/>
    <cellStyle name="Normal 5 6 3 3 2" xfId="33409"/>
    <cellStyle name="Normal 5 6 3 3 2 2" xfId="33410"/>
    <cellStyle name="Normal 5 6 3 3 2 2 2" xfId="33411"/>
    <cellStyle name="Normal 5 6 3 3 2 2 2 2" xfId="33412"/>
    <cellStyle name="Normal 5 6 3 3 2 2 3" xfId="33413"/>
    <cellStyle name="Normal 5 6 3 3 2 3" xfId="33414"/>
    <cellStyle name="Normal 5 6 3 3 2 3 2" xfId="33415"/>
    <cellStyle name="Normal 5 6 3 3 2 4" xfId="33416"/>
    <cellStyle name="Normal 5 6 3 3 3" xfId="33417"/>
    <cellStyle name="Normal 5 6 3 3 3 2" xfId="33418"/>
    <cellStyle name="Normal 5 6 3 3 3 2 2" xfId="33419"/>
    <cellStyle name="Normal 5 6 3 3 3 3" xfId="33420"/>
    <cellStyle name="Normal 5 6 3 3 4" xfId="33421"/>
    <cellStyle name="Normal 5 6 3 3 4 2" xfId="33422"/>
    <cellStyle name="Normal 5 6 3 3 5" xfId="33423"/>
    <cellStyle name="Normal 5 6 3 4" xfId="33424"/>
    <cellStyle name="Normal 5 6 3 4 2" xfId="33425"/>
    <cellStyle name="Normal 5 6 3 4 2 2" xfId="33426"/>
    <cellStyle name="Normal 5 6 3 4 2 2 2" xfId="33427"/>
    <cellStyle name="Normal 5 6 3 4 2 2 2 2" xfId="33428"/>
    <cellStyle name="Normal 5 6 3 4 2 2 3" xfId="33429"/>
    <cellStyle name="Normal 5 6 3 4 2 3" xfId="33430"/>
    <cellStyle name="Normal 5 6 3 4 2 3 2" xfId="33431"/>
    <cellStyle name="Normal 5 6 3 4 2 4" xfId="33432"/>
    <cellStyle name="Normal 5 6 3 4 3" xfId="33433"/>
    <cellStyle name="Normal 5 6 3 4 3 2" xfId="33434"/>
    <cellStyle name="Normal 5 6 3 4 3 2 2" xfId="33435"/>
    <cellStyle name="Normal 5 6 3 4 3 3" xfId="33436"/>
    <cellStyle name="Normal 5 6 3 4 4" xfId="33437"/>
    <cellStyle name="Normal 5 6 3 4 4 2" xfId="33438"/>
    <cellStyle name="Normal 5 6 3 4 5" xfId="33439"/>
    <cellStyle name="Normal 5 6 3 5" xfId="33440"/>
    <cellStyle name="Normal 5 6 3 5 2" xfId="33441"/>
    <cellStyle name="Normal 5 6 3 5 2 2" xfId="33442"/>
    <cellStyle name="Normal 5 6 3 5 2 2 2" xfId="33443"/>
    <cellStyle name="Normal 5 6 3 5 2 2 2 2" xfId="33444"/>
    <cellStyle name="Normal 5 6 3 5 2 2 3" xfId="33445"/>
    <cellStyle name="Normal 5 6 3 5 2 3" xfId="33446"/>
    <cellStyle name="Normal 5 6 3 5 2 3 2" xfId="33447"/>
    <cellStyle name="Normal 5 6 3 5 2 4" xfId="33448"/>
    <cellStyle name="Normal 5 6 3 5 3" xfId="33449"/>
    <cellStyle name="Normal 5 6 3 5 3 2" xfId="33450"/>
    <cellStyle name="Normal 5 6 3 5 3 2 2" xfId="33451"/>
    <cellStyle name="Normal 5 6 3 5 3 3" xfId="33452"/>
    <cellStyle name="Normal 5 6 3 5 4" xfId="33453"/>
    <cellStyle name="Normal 5 6 3 5 4 2" xfId="33454"/>
    <cellStyle name="Normal 5 6 3 5 5" xfId="33455"/>
    <cellStyle name="Normal 5 6 3 6" xfId="33456"/>
    <cellStyle name="Normal 5 6 3 6 2" xfId="33457"/>
    <cellStyle name="Normal 5 6 3 6 2 2" xfId="33458"/>
    <cellStyle name="Normal 5 6 3 6 2 2 2" xfId="33459"/>
    <cellStyle name="Normal 5 6 3 6 2 3" xfId="33460"/>
    <cellStyle name="Normal 5 6 3 6 3" xfId="33461"/>
    <cellStyle name="Normal 5 6 3 6 3 2" xfId="33462"/>
    <cellStyle name="Normal 5 6 3 6 4" xfId="33463"/>
    <cellStyle name="Normal 5 6 3 7" xfId="33464"/>
    <cellStyle name="Normal 5 6 3 7 2" xfId="33465"/>
    <cellStyle name="Normal 5 6 3 7 2 2" xfId="33466"/>
    <cellStyle name="Normal 5 6 3 7 3" xfId="33467"/>
    <cellStyle name="Normal 5 6 3 8" xfId="33468"/>
    <cellStyle name="Normal 5 6 3 8 2" xfId="33469"/>
    <cellStyle name="Normal 5 6 3 9" xfId="33470"/>
    <cellStyle name="Normal 5 6 3 9 2" xfId="33471"/>
    <cellStyle name="Normal 5 6 4" xfId="33472"/>
    <cellStyle name="Normal 5 6 4 2" xfId="33473"/>
    <cellStyle name="Normal 5 6 4 2 2" xfId="33474"/>
    <cellStyle name="Normal 5 6 4 2 2 2" xfId="33475"/>
    <cellStyle name="Normal 5 6 4 2 2 2 2" xfId="33476"/>
    <cellStyle name="Normal 5 6 4 2 2 2 2 2" xfId="33477"/>
    <cellStyle name="Normal 5 6 4 2 2 2 3" xfId="33478"/>
    <cellStyle name="Normal 5 6 4 2 2 3" xfId="33479"/>
    <cellStyle name="Normal 5 6 4 2 2 3 2" xfId="33480"/>
    <cellStyle name="Normal 5 6 4 2 2 4" xfId="33481"/>
    <cellStyle name="Normal 5 6 4 2 3" xfId="33482"/>
    <cellStyle name="Normal 5 6 4 2 3 2" xfId="33483"/>
    <cellStyle name="Normal 5 6 4 2 3 2 2" xfId="33484"/>
    <cellStyle name="Normal 5 6 4 2 3 3" xfId="33485"/>
    <cellStyle name="Normal 5 6 4 2 4" xfId="33486"/>
    <cellStyle name="Normal 5 6 4 2 4 2" xfId="33487"/>
    <cellStyle name="Normal 5 6 4 2 5" xfId="33488"/>
    <cellStyle name="Normal 5 6 4 3" xfId="33489"/>
    <cellStyle name="Normal 5 6 4 3 2" xfId="33490"/>
    <cellStyle name="Normal 5 6 4 3 2 2" xfId="33491"/>
    <cellStyle name="Normal 5 6 4 3 2 2 2" xfId="33492"/>
    <cellStyle name="Normal 5 6 4 3 2 2 2 2" xfId="33493"/>
    <cellStyle name="Normal 5 6 4 3 2 2 3" xfId="33494"/>
    <cellStyle name="Normal 5 6 4 3 2 3" xfId="33495"/>
    <cellStyle name="Normal 5 6 4 3 2 3 2" xfId="33496"/>
    <cellStyle name="Normal 5 6 4 3 2 4" xfId="33497"/>
    <cellStyle name="Normal 5 6 4 3 3" xfId="33498"/>
    <cellStyle name="Normal 5 6 4 3 3 2" xfId="33499"/>
    <cellStyle name="Normal 5 6 4 3 3 2 2" xfId="33500"/>
    <cellStyle name="Normal 5 6 4 3 3 3" xfId="33501"/>
    <cellStyle name="Normal 5 6 4 3 4" xfId="33502"/>
    <cellStyle name="Normal 5 6 4 3 4 2" xfId="33503"/>
    <cellStyle name="Normal 5 6 4 3 5" xfId="33504"/>
    <cellStyle name="Normal 5 6 4 4" xfId="33505"/>
    <cellStyle name="Normal 5 6 4 4 2" xfId="33506"/>
    <cellStyle name="Normal 5 6 4 4 2 2" xfId="33507"/>
    <cellStyle name="Normal 5 6 4 4 2 2 2" xfId="33508"/>
    <cellStyle name="Normal 5 6 4 4 2 3" xfId="33509"/>
    <cellStyle name="Normal 5 6 4 4 3" xfId="33510"/>
    <cellStyle name="Normal 5 6 4 4 3 2" xfId="33511"/>
    <cellStyle name="Normal 5 6 4 4 4" xfId="33512"/>
    <cellStyle name="Normal 5 6 4 5" xfId="33513"/>
    <cellStyle name="Normal 5 6 4 5 2" xfId="33514"/>
    <cellStyle name="Normal 5 6 4 5 2 2" xfId="33515"/>
    <cellStyle name="Normal 5 6 4 5 3" xfId="33516"/>
    <cellStyle name="Normal 5 6 4 6" xfId="33517"/>
    <cellStyle name="Normal 5 6 4 6 2" xfId="33518"/>
    <cellStyle name="Normal 5 6 4 7" xfId="33519"/>
    <cellStyle name="Normal 5 6 4 8" xfId="33520"/>
    <cellStyle name="Normal 5 6 5" xfId="33521"/>
    <cellStyle name="Normal 5 6 5 2" xfId="33522"/>
    <cellStyle name="Normal 5 6 5 2 2" xfId="33523"/>
    <cellStyle name="Normal 5 6 5 2 2 2" xfId="33524"/>
    <cellStyle name="Normal 5 6 5 2 2 2 2" xfId="33525"/>
    <cellStyle name="Normal 5 6 5 2 2 3" xfId="33526"/>
    <cellStyle name="Normal 5 6 5 2 3" xfId="33527"/>
    <cellStyle name="Normal 5 6 5 2 3 2" xfId="33528"/>
    <cellStyle name="Normal 5 6 5 2 4" xfId="33529"/>
    <cellStyle name="Normal 5 6 5 3" xfId="33530"/>
    <cellStyle name="Normal 5 6 5 3 2" xfId="33531"/>
    <cellStyle name="Normal 5 6 5 3 2 2" xfId="33532"/>
    <cellStyle name="Normal 5 6 5 3 3" xfId="33533"/>
    <cellStyle name="Normal 5 6 5 4" xfId="33534"/>
    <cellStyle name="Normal 5 6 5 4 2" xfId="33535"/>
    <cellStyle name="Normal 5 6 5 5" xfId="33536"/>
    <cellStyle name="Normal 5 6 6" xfId="33537"/>
    <cellStyle name="Normal 5 6 6 2" xfId="33538"/>
    <cellStyle name="Normal 5 6 6 2 2" xfId="33539"/>
    <cellStyle name="Normal 5 6 6 2 2 2" xfId="33540"/>
    <cellStyle name="Normal 5 6 6 2 2 2 2" xfId="33541"/>
    <cellStyle name="Normal 5 6 6 2 2 3" xfId="33542"/>
    <cellStyle name="Normal 5 6 6 2 3" xfId="33543"/>
    <cellStyle name="Normal 5 6 6 2 3 2" xfId="33544"/>
    <cellStyle name="Normal 5 6 6 2 4" xfId="33545"/>
    <cellStyle name="Normal 5 6 6 3" xfId="33546"/>
    <cellStyle name="Normal 5 6 6 3 2" xfId="33547"/>
    <cellStyle name="Normal 5 6 6 3 2 2" xfId="33548"/>
    <cellStyle name="Normal 5 6 6 3 3" xfId="33549"/>
    <cellStyle name="Normal 5 6 6 4" xfId="33550"/>
    <cellStyle name="Normal 5 6 6 4 2" xfId="33551"/>
    <cellStyle name="Normal 5 6 6 5" xfId="33552"/>
    <cellStyle name="Normal 5 6 7" xfId="33553"/>
    <cellStyle name="Normal 5 6 7 2" xfId="33554"/>
    <cellStyle name="Normal 5 6 7 2 2" xfId="33555"/>
    <cellStyle name="Normal 5 6 7 2 2 2" xfId="33556"/>
    <cellStyle name="Normal 5 6 7 2 2 2 2" xfId="33557"/>
    <cellStyle name="Normal 5 6 7 2 2 3" xfId="33558"/>
    <cellStyle name="Normal 5 6 7 2 3" xfId="33559"/>
    <cellStyle name="Normal 5 6 7 2 3 2" xfId="33560"/>
    <cellStyle name="Normal 5 6 7 2 4" xfId="33561"/>
    <cellStyle name="Normal 5 6 7 3" xfId="33562"/>
    <cellStyle name="Normal 5 6 7 3 2" xfId="33563"/>
    <cellStyle name="Normal 5 6 7 3 2 2" xfId="33564"/>
    <cellStyle name="Normal 5 6 7 3 3" xfId="33565"/>
    <cellStyle name="Normal 5 6 7 4" xfId="33566"/>
    <cellStyle name="Normal 5 6 7 4 2" xfId="33567"/>
    <cellStyle name="Normal 5 6 7 5" xfId="33568"/>
    <cellStyle name="Normal 5 6 8" xfId="33569"/>
    <cellStyle name="Normal 5 6 8 2" xfId="33570"/>
    <cellStyle name="Normal 5 6 8 2 2" xfId="33571"/>
    <cellStyle name="Normal 5 6 8 2 2 2" xfId="33572"/>
    <cellStyle name="Normal 5 6 8 2 3" xfId="33573"/>
    <cellStyle name="Normal 5 6 8 3" xfId="33574"/>
    <cellStyle name="Normal 5 6 8 3 2" xfId="33575"/>
    <cellStyle name="Normal 5 6 8 4" xfId="33576"/>
    <cellStyle name="Normal 5 6 9" xfId="33577"/>
    <cellStyle name="Normal 5 6 9 2" xfId="33578"/>
    <cellStyle name="Normal 5 6 9 2 2" xfId="33579"/>
    <cellStyle name="Normal 5 6 9 3" xfId="33580"/>
    <cellStyle name="Normal 5 7" xfId="33581"/>
    <cellStyle name="Normal 5 7 10" xfId="33582"/>
    <cellStyle name="Normal 5 7 10 2" xfId="33583"/>
    <cellStyle name="Normal 5 7 11" xfId="33584"/>
    <cellStyle name="Normal 5 7 12" xfId="33585"/>
    <cellStyle name="Normal 5 7 2" xfId="33586"/>
    <cellStyle name="Normal 5 7 2 10" xfId="33587"/>
    <cellStyle name="Normal 5 7 2 11" xfId="33588"/>
    <cellStyle name="Normal 5 7 2 2" xfId="33589"/>
    <cellStyle name="Normal 5 7 2 2 2" xfId="33590"/>
    <cellStyle name="Normal 5 7 2 2 2 2" xfId="33591"/>
    <cellStyle name="Normal 5 7 2 2 2 2 2" xfId="33592"/>
    <cellStyle name="Normal 5 7 2 2 2 2 2 2" xfId="33593"/>
    <cellStyle name="Normal 5 7 2 2 2 2 2 2 2" xfId="33594"/>
    <cellStyle name="Normal 5 7 2 2 2 2 2 3" xfId="33595"/>
    <cellStyle name="Normal 5 7 2 2 2 2 3" xfId="33596"/>
    <cellStyle name="Normal 5 7 2 2 2 2 3 2" xfId="33597"/>
    <cellStyle name="Normal 5 7 2 2 2 2 4" xfId="33598"/>
    <cellStyle name="Normal 5 7 2 2 2 3" xfId="33599"/>
    <cellStyle name="Normal 5 7 2 2 2 3 2" xfId="33600"/>
    <cellStyle name="Normal 5 7 2 2 2 3 2 2" xfId="33601"/>
    <cellStyle name="Normal 5 7 2 2 2 3 3" xfId="33602"/>
    <cellStyle name="Normal 5 7 2 2 2 4" xfId="33603"/>
    <cellStyle name="Normal 5 7 2 2 2 4 2" xfId="33604"/>
    <cellStyle name="Normal 5 7 2 2 2 5" xfId="33605"/>
    <cellStyle name="Normal 5 7 2 2 3" xfId="33606"/>
    <cellStyle name="Normal 5 7 2 2 3 2" xfId="33607"/>
    <cellStyle name="Normal 5 7 2 2 3 2 2" xfId="33608"/>
    <cellStyle name="Normal 5 7 2 2 3 2 2 2" xfId="33609"/>
    <cellStyle name="Normal 5 7 2 2 3 2 2 2 2" xfId="33610"/>
    <cellStyle name="Normal 5 7 2 2 3 2 2 3" xfId="33611"/>
    <cellStyle name="Normal 5 7 2 2 3 2 3" xfId="33612"/>
    <cellStyle name="Normal 5 7 2 2 3 2 3 2" xfId="33613"/>
    <cellStyle name="Normal 5 7 2 2 3 2 4" xfId="33614"/>
    <cellStyle name="Normal 5 7 2 2 3 3" xfId="33615"/>
    <cellStyle name="Normal 5 7 2 2 3 3 2" xfId="33616"/>
    <cellStyle name="Normal 5 7 2 2 3 3 2 2" xfId="33617"/>
    <cellStyle name="Normal 5 7 2 2 3 3 3" xfId="33618"/>
    <cellStyle name="Normal 5 7 2 2 3 4" xfId="33619"/>
    <cellStyle name="Normal 5 7 2 2 3 4 2" xfId="33620"/>
    <cellStyle name="Normal 5 7 2 2 3 5" xfId="33621"/>
    <cellStyle name="Normal 5 7 2 2 4" xfId="33622"/>
    <cellStyle name="Normal 5 7 2 2 4 2" xfId="33623"/>
    <cellStyle name="Normal 5 7 2 2 4 2 2" xfId="33624"/>
    <cellStyle name="Normal 5 7 2 2 4 2 2 2" xfId="33625"/>
    <cellStyle name="Normal 5 7 2 2 4 2 3" xfId="33626"/>
    <cellStyle name="Normal 5 7 2 2 4 3" xfId="33627"/>
    <cellStyle name="Normal 5 7 2 2 4 3 2" xfId="33628"/>
    <cellStyle name="Normal 5 7 2 2 4 4" xfId="33629"/>
    <cellStyle name="Normal 5 7 2 2 5" xfId="33630"/>
    <cellStyle name="Normal 5 7 2 2 5 2" xfId="33631"/>
    <cellStyle name="Normal 5 7 2 2 5 2 2" xfId="33632"/>
    <cellStyle name="Normal 5 7 2 2 5 3" xfId="33633"/>
    <cellStyle name="Normal 5 7 2 2 6" xfId="33634"/>
    <cellStyle name="Normal 5 7 2 2 6 2" xfId="33635"/>
    <cellStyle name="Normal 5 7 2 2 7" xfId="33636"/>
    <cellStyle name="Normal 5 7 2 2 8" xfId="33637"/>
    <cellStyle name="Normal 5 7 2 3" xfId="33638"/>
    <cellStyle name="Normal 5 7 2 3 2" xfId="33639"/>
    <cellStyle name="Normal 5 7 2 3 2 2" xfId="33640"/>
    <cellStyle name="Normal 5 7 2 3 2 2 2" xfId="33641"/>
    <cellStyle name="Normal 5 7 2 3 2 2 2 2" xfId="33642"/>
    <cellStyle name="Normal 5 7 2 3 2 2 3" xfId="33643"/>
    <cellStyle name="Normal 5 7 2 3 2 3" xfId="33644"/>
    <cellStyle name="Normal 5 7 2 3 2 3 2" xfId="33645"/>
    <cellStyle name="Normal 5 7 2 3 2 4" xfId="33646"/>
    <cellStyle name="Normal 5 7 2 3 3" xfId="33647"/>
    <cellStyle name="Normal 5 7 2 3 3 2" xfId="33648"/>
    <cellStyle name="Normal 5 7 2 3 3 2 2" xfId="33649"/>
    <cellStyle name="Normal 5 7 2 3 3 3" xfId="33650"/>
    <cellStyle name="Normal 5 7 2 3 4" xfId="33651"/>
    <cellStyle name="Normal 5 7 2 3 4 2" xfId="33652"/>
    <cellStyle name="Normal 5 7 2 3 5" xfId="33653"/>
    <cellStyle name="Normal 5 7 2 4" xfId="33654"/>
    <cellStyle name="Normal 5 7 2 4 2" xfId="33655"/>
    <cellStyle name="Normal 5 7 2 4 2 2" xfId="33656"/>
    <cellStyle name="Normal 5 7 2 4 2 2 2" xfId="33657"/>
    <cellStyle name="Normal 5 7 2 4 2 2 2 2" xfId="33658"/>
    <cellStyle name="Normal 5 7 2 4 2 2 3" xfId="33659"/>
    <cellStyle name="Normal 5 7 2 4 2 3" xfId="33660"/>
    <cellStyle name="Normal 5 7 2 4 2 3 2" xfId="33661"/>
    <cellStyle name="Normal 5 7 2 4 2 4" xfId="33662"/>
    <cellStyle name="Normal 5 7 2 4 3" xfId="33663"/>
    <cellStyle name="Normal 5 7 2 4 3 2" xfId="33664"/>
    <cellStyle name="Normal 5 7 2 4 3 2 2" xfId="33665"/>
    <cellStyle name="Normal 5 7 2 4 3 3" xfId="33666"/>
    <cellStyle name="Normal 5 7 2 4 4" xfId="33667"/>
    <cellStyle name="Normal 5 7 2 4 4 2" xfId="33668"/>
    <cellStyle name="Normal 5 7 2 4 5" xfId="33669"/>
    <cellStyle name="Normal 5 7 2 5" xfId="33670"/>
    <cellStyle name="Normal 5 7 2 5 2" xfId="33671"/>
    <cellStyle name="Normal 5 7 2 5 2 2" xfId="33672"/>
    <cellStyle name="Normal 5 7 2 5 2 2 2" xfId="33673"/>
    <cellStyle name="Normal 5 7 2 5 2 2 2 2" xfId="33674"/>
    <cellStyle name="Normal 5 7 2 5 2 2 3" xfId="33675"/>
    <cellStyle name="Normal 5 7 2 5 2 3" xfId="33676"/>
    <cellStyle name="Normal 5 7 2 5 2 3 2" xfId="33677"/>
    <cellStyle name="Normal 5 7 2 5 2 4" xfId="33678"/>
    <cellStyle name="Normal 5 7 2 5 3" xfId="33679"/>
    <cellStyle name="Normal 5 7 2 5 3 2" xfId="33680"/>
    <cellStyle name="Normal 5 7 2 5 3 2 2" xfId="33681"/>
    <cellStyle name="Normal 5 7 2 5 3 3" xfId="33682"/>
    <cellStyle name="Normal 5 7 2 5 4" xfId="33683"/>
    <cellStyle name="Normal 5 7 2 5 4 2" xfId="33684"/>
    <cellStyle name="Normal 5 7 2 5 5" xfId="33685"/>
    <cellStyle name="Normal 5 7 2 6" xfId="33686"/>
    <cellStyle name="Normal 5 7 2 6 2" xfId="33687"/>
    <cellStyle name="Normal 5 7 2 6 2 2" xfId="33688"/>
    <cellStyle name="Normal 5 7 2 6 2 2 2" xfId="33689"/>
    <cellStyle name="Normal 5 7 2 6 2 3" xfId="33690"/>
    <cellStyle name="Normal 5 7 2 6 3" xfId="33691"/>
    <cellStyle name="Normal 5 7 2 6 3 2" xfId="33692"/>
    <cellStyle name="Normal 5 7 2 6 4" xfId="33693"/>
    <cellStyle name="Normal 5 7 2 7" xfId="33694"/>
    <cellStyle name="Normal 5 7 2 7 2" xfId="33695"/>
    <cellStyle name="Normal 5 7 2 7 2 2" xfId="33696"/>
    <cellStyle name="Normal 5 7 2 7 3" xfId="33697"/>
    <cellStyle name="Normal 5 7 2 8" xfId="33698"/>
    <cellStyle name="Normal 5 7 2 8 2" xfId="33699"/>
    <cellStyle name="Normal 5 7 2 9" xfId="33700"/>
    <cellStyle name="Normal 5 7 2 9 2" xfId="33701"/>
    <cellStyle name="Normal 5 7 3" xfId="33702"/>
    <cellStyle name="Normal 5 7 3 2" xfId="33703"/>
    <cellStyle name="Normal 5 7 3 2 2" xfId="33704"/>
    <cellStyle name="Normal 5 7 3 2 2 2" xfId="33705"/>
    <cellStyle name="Normal 5 7 3 2 2 2 2" xfId="33706"/>
    <cellStyle name="Normal 5 7 3 2 2 2 2 2" xfId="33707"/>
    <cellStyle name="Normal 5 7 3 2 2 2 3" xfId="33708"/>
    <cellStyle name="Normal 5 7 3 2 2 3" xfId="33709"/>
    <cellStyle name="Normal 5 7 3 2 2 3 2" xfId="33710"/>
    <cellStyle name="Normal 5 7 3 2 2 4" xfId="33711"/>
    <cellStyle name="Normal 5 7 3 2 3" xfId="33712"/>
    <cellStyle name="Normal 5 7 3 2 3 2" xfId="33713"/>
    <cellStyle name="Normal 5 7 3 2 3 2 2" xfId="33714"/>
    <cellStyle name="Normal 5 7 3 2 3 3" xfId="33715"/>
    <cellStyle name="Normal 5 7 3 2 4" xfId="33716"/>
    <cellStyle name="Normal 5 7 3 2 4 2" xfId="33717"/>
    <cellStyle name="Normal 5 7 3 2 5" xfId="33718"/>
    <cellStyle name="Normal 5 7 3 3" xfId="33719"/>
    <cellStyle name="Normal 5 7 3 3 2" xfId="33720"/>
    <cellStyle name="Normal 5 7 3 3 2 2" xfId="33721"/>
    <cellStyle name="Normal 5 7 3 3 2 2 2" xfId="33722"/>
    <cellStyle name="Normal 5 7 3 3 2 2 2 2" xfId="33723"/>
    <cellStyle name="Normal 5 7 3 3 2 2 3" xfId="33724"/>
    <cellStyle name="Normal 5 7 3 3 2 3" xfId="33725"/>
    <cellStyle name="Normal 5 7 3 3 2 3 2" xfId="33726"/>
    <cellStyle name="Normal 5 7 3 3 2 4" xfId="33727"/>
    <cellStyle name="Normal 5 7 3 3 3" xfId="33728"/>
    <cellStyle name="Normal 5 7 3 3 3 2" xfId="33729"/>
    <cellStyle name="Normal 5 7 3 3 3 2 2" xfId="33730"/>
    <cellStyle name="Normal 5 7 3 3 3 3" xfId="33731"/>
    <cellStyle name="Normal 5 7 3 3 4" xfId="33732"/>
    <cellStyle name="Normal 5 7 3 3 4 2" xfId="33733"/>
    <cellStyle name="Normal 5 7 3 3 5" xfId="33734"/>
    <cellStyle name="Normal 5 7 3 4" xfId="33735"/>
    <cellStyle name="Normal 5 7 3 4 2" xfId="33736"/>
    <cellStyle name="Normal 5 7 3 4 2 2" xfId="33737"/>
    <cellStyle name="Normal 5 7 3 4 2 2 2" xfId="33738"/>
    <cellStyle name="Normal 5 7 3 4 2 3" xfId="33739"/>
    <cellStyle name="Normal 5 7 3 4 3" xfId="33740"/>
    <cellStyle name="Normal 5 7 3 4 3 2" xfId="33741"/>
    <cellStyle name="Normal 5 7 3 4 4" xfId="33742"/>
    <cellStyle name="Normal 5 7 3 5" xfId="33743"/>
    <cellStyle name="Normal 5 7 3 5 2" xfId="33744"/>
    <cellStyle name="Normal 5 7 3 5 2 2" xfId="33745"/>
    <cellStyle name="Normal 5 7 3 5 3" xfId="33746"/>
    <cellStyle name="Normal 5 7 3 6" xfId="33747"/>
    <cellStyle name="Normal 5 7 3 6 2" xfId="33748"/>
    <cellStyle name="Normal 5 7 3 7" xfId="33749"/>
    <cellStyle name="Normal 5 7 3 8" xfId="33750"/>
    <cellStyle name="Normal 5 7 4" xfId="33751"/>
    <cellStyle name="Normal 5 7 4 2" xfId="33752"/>
    <cellStyle name="Normal 5 7 4 2 2" xfId="33753"/>
    <cellStyle name="Normal 5 7 4 2 2 2" xfId="33754"/>
    <cellStyle name="Normal 5 7 4 2 2 2 2" xfId="33755"/>
    <cellStyle name="Normal 5 7 4 2 2 3" xfId="33756"/>
    <cellStyle name="Normal 5 7 4 2 3" xfId="33757"/>
    <cellStyle name="Normal 5 7 4 2 3 2" xfId="33758"/>
    <cellStyle name="Normal 5 7 4 2 4" xfId="33759"/>
    <cellStyle name="Normal 5 7 4 3" xfId="33760"/>
    <cellStyle name="Normal 5 7 4 3 2" xfId="33761"/>
    <cellStyle name="Normal 5 7 4 3 2 2" xfId="33762"/>
    <cellStyle name="Normal 5 7 4 3 3" xfId="33763"/>
    <cellStyle name="Normal 5 7 4 4" xfId="33764"/>
    <cellStyle name="Normal 5 7 4 4 2" xfId="33765"/>
    <cellStyle name="Normal 5 7 4 5" xfId="33766"/>
    <cellStyle name="Normal 5 7 5" xfId="33767"/>
    <cellStyle name="Normal 5 7 5 2" xfId="33768"/>
    <cellStyle name="Normal 5 7 5 2 2" xfId="33769"/>
    <cellStyle name="Normal 5 7 5 2 2 2" xfId="33770"/>
    <cellStyle name="Normal 5 7 5 2 2 2 2" xfId="33771"/>
    <cellStyle name="Normal 5 7 5 2 2 3" xfId="33772"/>
    <cellStyle name="Normal 5 7 5 2 3" xfId="33773"/>
    <cellStyle name="Normal 5 7 5 2 3 2" xfId="33774"/>
    <cellStyle name="Normal 5 7 5 2 4" xfId="33775"/>
    <cellStyle name="Normal 5 7 5 3" xfId="33776"/>
    <cellStyle name="Normal 5 7 5 3 2" xfId="33777"/>
    <cellStyle name="Normal 5 7 5 3 2 2" xfId="33778"/>
    <cellStyle name="Normal 5 7 5 3 3" xfId="33779"/>
    <cellStyle name="Normal 5 7 5 4" xfId="33780"/>
    <cellStyle name="Normal 5 7 5 4 2" xfId="33781"/>
    <cellStyle name="Normal 5 7 5 5" xfId="33782"/>
    <cellStyle name="Normal 5 7 6" xfId="33783"/>
    <cellStyle name="Normal 5 7 6 2" xfId="33784"/>
    <cellStyle name="Normal 5 7 6 2 2" xfId="33785"/>
    <cellStyle name="Normal 5 7 6 2 2 2" xfId="33786"/>
    <cellStyle name="Normal 5 7 6 2 2 2 2" xfId="33787"/>
    <cellStyle name="Normal 5 7 6 2 2 3" xfId="33788"/>
    <cellStyle name="Normal 5 7 6 2 3" xfId="33789"/>
    <cellStyle name="Normal 5 7 6 2 3 2" xfId="33790"/>
    <cellStyle name="Normal 5 7 6 2 4" xfId="33791"/>
    <cellStyle name="Normal 5 7 6 3" xfId="33792"/>
    <cellStyle name="Normal 5 7 6 3 2" xfId="33793"/>
    <cellStyle name="Normal 5 7 6 3 2 2" xfId="33794"/>
    <cellStyle name="Normal 5 7 6 3 3" xfId="33795"/>
    <cellStyle name="Normal 5 7 6 4" xfId="33796"/>
    <cellStyle name="Normal 5 7 6 4 2" xfId="33797"/>
    <cellStyle name="Normal 5 7 6 5" xfId="33798"/>
    <cellStyle name="Normal 5 7 7" xfId="33799"/>
    <cellStyle name="Normal 5 7 7 2" xfId="33800"/>
    <cellStyle name="Normal 5 7 7 2 2" xfId="33801"/>
    <cellStyle name="Normal 5 7 7 2 2 2" xfId="33802"/>
    <cellStyle name="Normal 5 7 7 2 3" xfId="33803"/>
    <cellStyle name="Normal 5 7 7 3" xfId="33804"/>
    <cellStyle name="Normal 5 7 7 3 2" xfId="33805"/>
    <cellStyle name="Normal 5 7 7 4" xfId="33806"/>
    <cellStyle name="Normal 5 7 8" xfId="33807"/>
    <cellStyle name="Normal 5 7 8 2" xfId="33808"/>
    <cellStyle name="Normal 5 7 8 2 2" xfId="33809"/>
    <cellStyle name="Normal 5 7 8 3" xfId="33810"/>
    <cellStyle name="Normal 5 7 9" xfId="33811"/>
    <cellStyle name="Normal 5 7 9 2" xfId="33812"/>
    <cellStyle name="Normal 5 8" xfId="33813"/>
    <cellStyle name="Normal 5 8 10" xfId="33814"/>
    <cellStyle name="Normal 5 8 11" xfId="33815"/>
    <cellStyle name="Normal 5 8 2" xfId="33816"/>
    <cellStyle name="Normal 5 8 2 2" xfId="33817"/>
    <cellStyle name="Normal 5 8 2 2 2" xfId="33818"/>
    <cellStyle name="Normal 5 8 2 2 2 2" xfId="33819"/>
    <cellStyle name="Normal 5 8 2 2 2 2 2" xfId="33820"/>
    <cellStyle name="Normal 5 8 2 2 2 2 2 2" xfId="33821"/>
    <cellStyle name="Normal 5 8 2 2 2 2 3" xfId="33822"/>
    <cellStyle name="Normal 5 8 2 2 2 3" xfId="33823"/>
    <cellStyle name="Normal 5 8 2 2 2 3 2" xfId="33824"/>
    <cellStyle name="Normal 5 8 2 2 2 4" xfId="33825"/>
    <cellStyle name="Normal 5 8 2 2 3" xfId="33826"/>
    <cellStyle name="Normal 5 8 2 2 3 2" xfId="33827"/>
    <cellStyle name="Normal 5 8 2 2 3 2 2" xfId="33828"/>
    <cellStyle name="Normal 5 8 2 2 3 3" xfId="33829"/>
    <cellStyle name="Normal 5 8 2 2 4" xfId="33830"/>
    <cellStyle name="Normal 5 8 2 2 4 2" xfId="33831"/>
    <cellStyle name="Normal 5 8 2 2 5" xfId="33832"/>
    <cellStyle name="Normal 5 8 2 3" xfId="33833"/>
    <cellStyle name="Normal 5 8 2 3 2" xfId="33834"/>
    <cellStyle name="Normal 5 8 2 3 2 2" xfId="33835"/>
    <cellStyle name="Normal 5 8 2 3 2 2 2" xfId="33836"/>
    <cellStyle name="Normal 5 8 2 3 2 2 2 2" xfId="33837"/>
    <cellStyle name="Normal 5 8 2 3 2 2 3" xfId="33838"/>
    <cellStyle name="Normal 5 8 2 3 2 3" xfId="33839"/>
    <cellStyle name="Normal 5 8 2 3 2 3 2" xfId="33840"/>
    <cellStyle name="Normal 5 8 2 3 2 4" xfId="33841"/>
    <cellStyle name="Normal 5 8 2 3 3" xfId="33842"/>
    <cellStyle name="Normal 5 8 2 3 3 2" xfId="33843"/>
    <cellStyle name="Normal 5 8 2 3 3 2 2" xfId="33844"/>
    <cellStyle name="Normal 5 8 2 3 3 3" xfId="33845"/>
    <cellStyle name="Normal 5 8 2 3 4" xfId="33846"/>
    <cellStyle name="Normal 5 8 2 3 4 2" xfId="33847"/>
    <cellStyle name="Normal 5 8 2 3 5" xfId="33848"/>
    <cellStyle name="Normal 5 8 2 4" xfId="33849"/>
    <cellStyle name="Normal 5 8 2 4 2" xfId="33850"/>
    <cellStyle name="Normal 5 8 2 4 2 2" xfId="33851"/>
    <cellStyle name="Normal 5 8 2 4 2 2 2" xfId="33852"/>
    <cellStyle name="Normal 5 8 2 4 2 3" xfId="33853"/>
    <cellStyle name="Normal 5 8 2 4 3" xfId="33854"/>
    <cellStyle name="Normal 5 8 2 4 3 2" xfId="33855"/>
    <cellStyle name="Normal 5 8 2 4 4" xfId="33856"/>
    <cellStyle name="Normal 5 8 2 5" xfId="33857"/>
    <cellStyle name="Normal 5 8 2 5 2" xfId="33858"/>
    <cellStyle name="Normal 5 8 2 5 2 2" xfId="33859"/>
    <cellStyle name="Normal 5 8 2 5 3" xfId="33860"/>
    <cellStyle name="Normal 5 8 2 6" xfId="33861"/>
    <cellStyle name="Normal 5 8 2 6 2" xfId="33862"/>
    <cellStyle name="Normal 5 8 2 7" xfId="33863"/>
    <cellStyle name="Normal 5 8 2 8" xfId="33864"/>
    <cellStyle name="Normal 5 8 3" xfId="33865"/>
    <cellStyle name="Normal 5 8 3 2" xfId="33866"/>
    <cellStyle name="Normal 5 8 3 2 2" xfId="33867"/>
    <cellStyle name="Normal 5 8 3 2 2 2" xfId="33868"/>
    <cellStyle name="Normal 5 8 3 2 2 2 2" xfId="33869"/>
    <cellStyle name="Normal 5 8 3 2 2 3" xfId="33870"/>
    <cellStyle name="Normal 5 8 3 2 3" xfId="33871"/>
    <cellStyle name="Normal 5 8 3 2 3 2" xfId="33872"/>
    <cellStyle name="Normal 5 8 3 2 4" xfId="33873"/>
    <cellStyle name="Normal 5 8 3 3" xfId="33874"/>
    <cellStyle name="Normal 5 8 3 3 2" xfId="33875"/>
    <cellStyle name="Normal 5 8 3 3 2 2" xfId="33876"/>
    <cellStyle name="Normal 5 8 3 3 3" xfId="33877"/>
    <cellStyle name="Normal 5 8 3 4" xfId="33878"/>
    <cellStyle name="Normal 5 8 3 4 2" xfId="33879"/>
    <cellStyle name="Normal 5 8 3 5" xfId="33880"/>
    <cellStyle name="Normal 5 8 4" xfId="33881"/>
    <cellStyle name="Normal 5 8 4 2" xfId="33882"/>
    <cellStyle name="Normal 5 8 4 2 2" xfId="33883"/>
    <cellStyle name="Normal 5 8 4 2 2 2" xfId="33884"/>
    <cellStyle name="Normal 5 8 4 2 2 2 2" xfId="33885"/>
    <cellStyle name="Normal 5 8 4 2 2 3" xfId="33886"/>
    <cellStyle name="Normal 5 8 4 2 3" xfId="33887"/>
    <cellStyle name="Normal 5 8 4 2 3 2" xfId="33888"/>
    <cellStyle name="Normal 5 8 4 2 4" xfId="33889"/>
    <cellStyle name="Normal 5 8 4 3" xfId="33890"/>
    <cellStyle name="Normal 5 8 4 3 2" xfId="33891"/>
    <cellStyle name="Normal 5 8 4 3 2 2" xfId="33892"/>
    <cellStyle name="Normal 5 8 4 3 3" xfId="33893"/>
    <cellStyle name="Normal 5 8 4 4" xfId="33894"/>
    <cellStyle name="Normal 5 8 4 4 2" xfId="33895"/>
    <cellStyle name="Normal 5 8 4 5" xfId="33896"/>
    <cellStyle name="Normal 5 8 5" xfId="33897"/>
    <cellStyle name="Normal 5 8 5 2" xfId="33898"/>
    <cellStyle name="Normal 5 8 5 2 2" xfId="33899"/>
    <cellStyle name="Normal 5 8 5 2 2 2" xfId="33900"/>
    <cellStyle name="Normal 5 8 5 2 2 2 2" xfId="33901"/>
    <cellStyle name="Normal 5 8 5 2 2 3" xfId="33902"/>
    <cellStyle name="Normal 5 8 5 2 3" xfId="33903"/>
    <cellStyle name="Normal 5 8 5 2 3 2" xfId="33904"/>
    <cellStyle name="Normal 5 8 5 2 4" xfId="33905"/>
    <cellStyle name="Normal 5 8 5 3" xfId="33906"/>
    <cellStyle name="Normal 5 8 5 3 2" xfId="33907"/>
    <cellStyle name="Normal 5 8 5 3 2 2" xfId="33908"/>
    <cellStyle name="Normal 5 8 5 3 3" xfId="33909"/>
    <cellStyle name="Normal 5 8 5 4" xfId="33910"/>
    <cellStyle name="Normal 5 8 5 4 2" xfId="33911"/>
    <cellStyle name="Normal 5 8 5 5" xfId="33912"/>
    <cellStyle name="Normal 5 8 6" xfId="33913"/>
    <cellStyle name="Normal 5 8 6 2" xfId="33914"/>
    <cellStyle name="Normal 5 8 6 2 2" xfId="33915"/>
    <cellStyle name="Normal 5 8 6 2 2 2" xfId="33916"/>
    <cellStyle name="Normal 5 8 6 2 3" xfId="33917"/>
    <cellStyle name="Normal 5 8 6 3" xfId="33918"/>
    <cellStyle name="Normal 5 8 6 3 2" xfId="33919"/>
    <cellStyle name="Normal 5 8 6 4" xfId="33920"/>
    <cellStyle name="Normal 5 8 7" xfId="33921"/>
    <cellStyle name="Normal 5 8 7 2" xfId="33922"/>
    <cellStyle name="Normal 5 8 7 2 2" xfId="33923"/>
    <cellStyle name="Normal 5 8 7 3" xfId="33924"/>
    <cellStyle name="Normal 5 8 8" xfId="33925"/>
    <cellStyle name="Normal 5 8 8 2" xfId="33926"/>
    <cellStyle name="Normal 5 8 9" xfId="33927"/>
    <cellStyle name="Normal 5 8 9 2" xfId="33928"/>
    <cellStyle name="Normal 5 9" xfId="33929"/>
    <cellStyle name="Normal 5 9 10" xfId="33930"/>
    <cellStyle name="Normal 5 9 11" xfId="33931"/>
    <cellStyle name="Normal 5 9 2" xfId="33932"/>
    <cellStyle name="Normal 5 9 2 2" xfId="33933"/>
    <cellStyle name="Normal 5 9 2 2 2" xfId="33934"/>
    <cellStyle name="Normal 5 9 2 2 2 2" xfId="33935"/>
    <cellStyle name="Normal 5 9 2 2 2 2 2" xfId="33936"/>
    <cellStyle name="Normal 5 9 2 2 2 2 2 2" xfId="33937"/>
    <cellStyle name="Normal 5 9 2 2 2 2 3" xfId="33938"/>
    <cellStyle name="Normal 5 9 2 2 2 3" xfId="33939"/>
    <cellStyle name="Normal 5 9 2 2 2 3 2" xfId="33940"/>
    <cellStyle name="Normal 5 9 2 2 2 4" xfId="33941"/>
    <cellStyle name="Normal 5 9 2 2 3" xfId="33942"/>
    <cellStyle name="Normal 5 9 2 2 3 2" xfId="33943"/>
    <cellStyle name="Normal 5 9 2 2 3 2 2" xfId="33944"/>
    <cellStyle name="Normal 5 9 2 2 3 3" xfId="33945"/>
    <cellStyle name="Normal 5 9 2 2 4" xfId="33946"/>
    <cellStyle name="Normal 5 9 2 2 4 2" xfId="33947"/>
    <cellStyle name="Normal 5 9 2 2 5" xfId="33948"/>
    <cellStyle name="Normal 5 9 2 3" xfId="33949"/>
    <cellStyle name="Normal 5 9 2 3 2" xfId="33950"/>
    <cellStyle name="Normal 5 9 2 3 2 2" xfId="33951"/>
    <cellStyle name="Normal 5 9 2 3 2 2 2" xfId="33952"/>
    <cellStyle name="Normal 5 9 2 3 2 2 2 2" xfId="33953"/>
    <cellStyle name="Normal 5 9 2 3 2 2 3" xfId="33954"/>
    <cellStyle name="Normal 5 9 2 3 2 3" xfId="33955"/>
    <cellStyle name="Normal 5 9 2 3 2 3 2" xfId="33956"/>
    <cellStyle name="Normal 5 9 2 3 2 4" xfId="33957"/>
    <cellStyle name="Normal 5 9 2 3 3" xfId="33958"/>
    <cellStyle name="Normal 5 9 2 3 3 2" xfId="33959"/>
    <cellStyle name="Normal 5 9 2 3 3 2 2" xfId="33960"/>
    <cellStyle name="Normal 5 9 2 3 3 3" xfId="33961"/>
    <cellStyle name="Normal 5 9 2 3 4" xfId="33962"/>
    <cellStyle name="Normal 5 9 2 3 4 2" xfId="33963"/>
    <cellStyle name="Normal 5 9 2 3 5" xfId="33964"/>
    <cellStyle name="Normal 5 9 2 4" xfId="33965"/>
    <cellStyle name="Normal 5 9 2 4 2" xfId="33966"/>
    <cellStyle name="Normal 5 9 2 4 2 2" xfId="33967"/>
    <cellStyle name="Normal 5 9 2 4 2 2 2" xfId="33968"/>
    <cellStyle name="Normal 5 9 2 4 2 3" xfId="33969"/>
    <cellStyle name="Normal 5 9 2 4 3" xfId="33970"/>
    <cellStyle name="Normal 5 9 2 4 3 2" xfId="33971"/>
    <cellStyle name="Normal 5 9 2 4 4" xfId="33972"/>
    <cellStyle name="Normal 5 9 2 5" xfId="33973"/>
    <cellStyle name="Normal 5 9 2 5 2" xfId="33974"/>
    <cellStyle name="Normal 5 9 2 5 2 2" xfId="33975"/>
    <cellStyle name="Normal 5 9 2 5 3" xfId="33976"/>
    <cellStyle name="Normal 5 9 2 6" xfId="33977"/>
    <cellStyle name="Normal 5 9 2 6 2" xfId="33978"/>
    <cellStyle name="Normal 5 9 2 7" xfId="33979"/>
    <cellStyle name="Normal 5 9 2 8" xfId="33980"/>
    <cellStyle name="Normal 5 9 3" xfId="33981"/>
    <cellStyle name="Normal 5 9 3 2" xfId="33982"/>
    <cellStyle name="Normal 5 9 3 2 2" xfId="33983"/>
    <cellStyle name="Normal 5 9 3 2 2 2" xfId="33984"/>
    <cellStyle name="Normal 5 9 3 2 2 2 2" xfId="33985"/>
    <cellStyle name="Normal 5 9 3 2 2 3" xfId="33986"/>
    <cellStyle name="Normal 5 9 3 2 3" xfId="33987"/>
    <cellStyle name="Normal 5 9 3 2 3 2" xfId="33988"/>
    <cellStyle name="Normal 5 9 3 2 4" xfId="33989"/>
    <cellStyle name="Normal 5 9 3 3" xfId="33990"/>
    <cellStyle name="Normal 5 9 3 3 2" xfId="33991"/>
    <cellStyle name="Normal 5 9 3 3 2 2" xfId="33992"/>
    <cellStyle name="Normal 5 9 3 3 3" xfId="33993"/>
    <cellStyle name="Normal 5 9 3 4" xfId="33994"/>
    <cellStyle name="Normal 5 9 3 4 2" xfId="33995"/>
    <cellStyle name="Normal 5 9 3 5" xfId="33996"/>
    <cellStyle name="Normal 5 9 4" xfId="33997"/>
    <cellStyle name="Normal 5 9 4 2" xfId="33998"/>
    <cellStyle name="Normal 5 9 4 2 2" xfId="33999"/>
    <cellStyle name="Normal 5 9 4 2 2 2" xfId="34000"/>
    <cellStyle name="Normal 5 9 4 2 2 2 2" xfId="34001"/>
    <cellStyle name="Normal 5 9 4 2 2 3" xfId="34002"/>
    <cellStyle name="Normal 5 9 4 2 3" xfId="34003"/>
    <cellStyle name="Normal 5 9 4 2 3 2" xfId="34004"/>
    <cellStyle name="Normal 5 9 4 2 4" xfId="34005"/>
    <cellStyle name="Normal 5 9 4 3" xfId="34006"/>
    <cellStyle name="Normal 5 9 4 3 2" xfId="34007"/>
    <cellStyle name="Normal 5 9 4 3 2 2" xfId="34008"/>
    <cellStyle name="Normal 5 9 4 3 3" xfId="34009"/>
    <cellStyle name="Normal 5 9 4 4" xfId="34010"/>
    <cellStyle name="Normal 5 9 4 4 2" xfId="34011"/>
    <cellStyle name="Normal 5 9 4 5" xfId="34012"/>
    <cellStyle name="Normal 5 9 5" xfId="34013"/>
    <cellStyle name="Normal 5 9 5 2" xfId="34014"/>
    <cellStyle name="Normal 5 9 5 2 2" xfId="34015"/>
    <cellStyle name="Normal 5 9 5 2 2 2" xfId="34016"/>
    <cellStyle name="Normal 5 9 5 2 2 2 2" xfId="34017"/>
    <cellStyle name="Normal 5 9 5 2 2 3" xfId="34018"/>
    <cellStyle name="Normal 5 9 5 2 3" xfId="34019"/>
    <cellStyle name="Normal 5 9 5 2 3 2" xfId="34020"/>
    <cellStyle name="Normal 5 9 5 2 4" xfId="34021"/>
    <cellStyle name="Normal 5 9 5 3" xfId="34022"/>
    <cellStyle name="Normal 5 9 5 3 2" xfId="34023"/>
    <cellStyle name="Normal 5 9 5 3 2 2" xfId="34024"/>
    <cellStyle name="Normal 5 9 5 3 3" xfId="34025"/>
    <cellStyle name="Normal 5 9 5 4" xfId="34026"/>
    <cellStyle name="Normal 5 9 5 4 2" xfId="34027"/>
    <cellStyle name="Normal 5 9 5 5" xfId="34028"/>
    <cellStyle name="Normal 5 9 6" xfId="34029"/>
    <cellStyle name="Normal 5 9 6 2" xfId="34030"/>
    <cellStyle name="Normal 5 9 6 2 2" xfId="34031"/>
    <cellStyle name="Normal 5 9 6 2 2 2" xfId="34032"/>
    <cellStyle name="Normal 5 9 6 2 3" xfId="34033"/>
    <cellStyle name="Normal 5 9 6 3" xfId="34034"/>
    <cellStyle name="Normal 5 9 6 3 2" xfId="34035"/>
    <cellStyle name="Normal 5 9 6 4" xfId="34036"/>
    <cellStyle name="Normal 5 9 7" xfId="34037"/>
    <cellStyle name="Normal 5 9 7 2" xfId="34038"/>
    <cellStyle name="Normal 5 9 7 2 2" xfId="34039"/>
    <cellStyle name="Normal 5 9 7 3" xfId="34040"/>
    <cellStyle name="Normal 5 9 8" xfId="34041"/>
    <cellStyle name="Normal 5 9 8 2" xfId="34042"/>
    <cellStyle name="Normal 5 9 9" xfId="34043"/>
    <cellStyle name="Normal 5 9 9 2" xfId="34044"/>
    <cellStyle name="Normal 6" xfId="34045"/>
    <cellStyle name="Normal 6 10" xfId="34046"/>
    <cellStyle name="Normal 6 10 2" xfId="34047"/>
    <cellStyle name="Normal 6 10 3" xfId="34048"/>
    <cellStyle name="Normal 6 11" xfId="34049"/>
    <cellStyle name="Normal 6 11 2" xfId="34050"/>
    <cellStyle name="Normal 6 11 3" xfId="34051"/>
    <cellStyle name="Normal 6 12" xfId="34052"/>
    <cellStyle name="Normal 6 12 2" xfId="34053"/>
    <cellStyle name="Normal 6 12 3" xfId="34054"/>
    <cellStyle name="Normal 6 13" xfId="34055"/>
    <cellStyle name="Normal 6 13 2" xfId="34056"/>
    <cellStyle name="Normal 6 14" xfId="34057"/>
    <cellStyle name="Normal 6 15" xfId="34058"/>
    <cellStyle name="Normal 6 2" xfId="34059"/>
    <cellStyle name="Normal 6 2 10" xfId="34060"/>
    <cellStyle name="Normal 6 2 10 2" xfId="34061"/>
    <cellStyle name="Normal 6 2 10 3" xfId="34062"/>
    <cellStyle name="Normal 6 2 11" xfId="34063"/>
    <cellStyle name="Normal 6 2 12" xfId="34064"/>
    <cellStyle name="Normal 6 2 2" xfId="34065"/>
    <cellStyle name="Normal 6 2 2 2" xfId="34066"/>
    <cellStyle name="Normal 6 2 2 3" xfId="34067"/>
    <cellStyle name="Normal 6 2 3" xfId="34068"/>
    <cellStyle name="Normal 6 2 3 2" xfId="34069"/>
    <cellStyle name="Normal 6 2 3 3" xfId="34070"/>
    <cellStyle name="Normal 6 2 4" xfId="34071"/>
    <cellStyle name="Normal 6 2 4 2" xfId="34072"/>
    <cellStyle name="Normal 6 2 4 3" xfId="34073"/>
    <cellStyle name="Normal 6 2 5" xfId="34074"/>
    <cellStyle name="Normal 6 2 5 2" xfId="34075"/>
    <cellStyle name="Normal 6 2 5 3" xfId="34076"/>
    <cellStyle name="Normal 6 2 6" xfId="34077"/>
    <cellStyle name="Normal 6 2 6 2" xfId="34078"/>
    <cellStyle name="Normal 6 2 6 3" xfId="34079"/>
    <cellStyle name="Normal 6 2 7" xfId="34080"/>
    <cellStyle name="Normal 6 2 7 2" xfId="34081"/>
    <cellStyle name="Normal 6 2 7 3" xfId="34082"/>
    <cellStyle name="Normal 6 2 8" xfId="34083"/>
    <cellStyle name="Normal 6 2 8 2" xfId="34084"/>
    <cellStyle name="Normal 6 2 8 3" xfId="34085"/>
    <cellStyle name="Normal 6 2 9" xfId="34086"/>
    <cellStyle name="Normal 6 2 9 2" xfId="34087"/>
    <cellStyle name="Normal 6 2 9 3" xfId="34088"/>
    <cellStyle name="Normal 6 3" xfId="34089"/>
    <cellStyle name="Normal 6 3 2" xfId="34090"/>
    <cellStyle name="Normal 6 3 3" xfId="34091"/>
    <cellStyle name="Normal 6 4" xfId="34092"/>
    <cellStyle name="Normal 6 4 2" xfId="34093"/>
    <cellStyle name="Normal 6 4 3" xfId="34094"/>
    <cellStyle name="Normal 6 5" xfId="34095"/>
    <cellStyle name="Normal 6 5 2" xfId="34096"/>
    <cellStyle name="Normal 6 5 3" xfId="34097"/>
    <cellStyle name="Normal 6 6" xfId="34098"/>
    <cellStyle name="Normal 6 6 2" xfId="34099"/>
    <cellStyle name="Normal 6 6 3" xfId="34100"/>
    <cellStyle name="Normal 6 7" xfId="34101"/>
    <cellStyle name="Normal 6 7 2" xfId="34102"/>
    <cellStyle name="Normal 6 7 3" xfId="34103"/>
    <cellStyle name="Normal 6 8" xfId="34104"/>
    <cellStyle name="Normal 6 8 2" xfId="34105"/>
    <cellStyle name="Normal 6 8 3" xfId="34106"/>
    <cellStyle name="Normal 6 9" xfId="34107"/>
    <cellStyle name="Normal 6 9 2" xfId="34108"/>
    <cellStyle name="Normal 6 9 3" xfId="34109"/>
    <cellStyle name="Normal 7" xfId="34110"/>
    <cellStyle name="Normal 7 2" xfId="34111"/>
    <cellStyle name="Normal 7 2 2" xfId="34112"/>
    <cellStyle name="Normal 7 2 3" xfId="34113"/>
    <cellStyle name="Normal 7 3" xfId="34114"/>
    <cellStyle name="Normal 7 4" xfId="34115"/>
    <cellStyle name="Normal 8" xfId="34116"/>
    <cellStyle name="Normal 8 2" xfId="34117"/>
    <cellStyle name="Normal 8 2 2" xfId="34118"/>
    <cellStyle name="Normal 8 2 2 2" xfId="34119"/>
    <cellStyle name="Normal 8 2 2 3" xfId="34120"/>
    <cellStyle name="Normal 8 2 3" xfId="34121"/>
    <cellStyle name="Normal 8 2 3 2" xfId="34122"/>
    <cellStyle name="Normal 8 2 3 3" xfId="34123"/>
    <cellStyle name="Normal 8 2 4" xfId="34124"/>
    <cellStyle name="Normal 8 2 5" xfId="34125"/>
    <cellStyle name="Normal 8 3" xfId="34126"/>
    <cellStyle name="Normal 8 3 2" xfId="34127"/>
    <cellStyle name="Normal 8 3 3" xfId="34128"/>
    <cellStyle name="Normal 8 4" xfId="34129"/>
    <cellStyle name="Normal 8 4 2" xfId="34130"/>
    <cellStyle name="Normal 8 4 3" xfId="34131"/>
    <cellStyle name="Normal 8 5" xfId="34132"/>
    <cellStyle name="Normal 8 6" xfId="34133"/>
    <cellStyle name="Normal 9" xfId="34134"/>
    <cellStyle name="Normal 9 2" xfId="34135"/>
    <cellStyle name="Normal 9 2 2" xfId="34136"/>
    <cellStyle name="Normal 9 2 3" xfId="34137"/>
    <cellStyle name="Normal 9 3" xfId="34138"/>
    <cellStyle name="Normal 9 3 2" xfId="34139"/>
    <cellStyle name="Normal 9 3 3" xfId="34140"/>
    <cellStyle name="Normal 9 4" xfId="34141"/>
    <cellStyle name="Normal 9 5" xfId="34142"/>
    <cellStyle name="Normal_ELECT. SENDERO-COLOMBIA" xfId="2"/>
    <cellStyle name="Porcentual 2" xfId="34143"/>
    <cellStyle name="Porcentual 2 2" xfId="341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539751</xdr:colOff>
      <xdr:row>6</xdr:row>
      <xdr:rowOff>158750</xdr:rowOff>
    </xdr:to>
    <xdr:pic>
      <xdr:nvPicPr>
        <xdr:cNvPr id="2"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1873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8"/>
  <sheetViews>
    <sheetView tabSelected="1" view="pageBreakPreview" zoomScaleNormal="100" zoomScaleSheetLayoutView="100" workbookViewId="0">
      <selection activeCell="A13" sqref="A13"/>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8.140625" style="108" customWidth="1"/>
    <col min="5" max="5" width="11.140625" style="109" bestFit="1" customWidth="1"/>
    <col min="6" max="6" width="14.28515625" style="110" customWidth="1"/>
    <col min="7" max="7" width="28.5703125" style="111" customWidth="1"/>
    <col min="8" max="8" width="24.85546875" style="16" customWidth="1"/>
    <col min="9" max="9" width="13.5703125" style="25" bestFit="1" customWidth="1"/>
    <col min="10"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126" t="s">
        <v>1</v>
      </c>
      <c r="D3" s="126"/>
      <c r="E3" s="126"/>
      <c r="F3" s="126"/>
      <c r="G3" s="126"/>
      <c r="H3" s="126"/>
    </row>
    <row r="4" spans="1:8" s="5" customFormat="1" ht="15.75" x14ac:dyDescent="0.25">
      <c r="A4" s="1"/>
      <c r="B4" s="1"/>
      <c r="C4" s="127" t="s">
        <v>2</v>
      </c>
      <c r="D4" s="127"/>
      <c r="E4" s="127"/>
      <c r="F4" s="127"/>
      <c r="G4" s="127"/>
      <c r="H4" s="127"/>
    </row>
    <row r="5" spans="1:8" s="5" customFormat="1" ht="15.75" x14ac:dyDescent="0.25">
      <c r="A5" s="9"/>
      <c r="B5" s="9"/>
      <c r="C5" s="127" t="s">
        <v>3</v>
      </c>
      <c r="D5" s="127"/>
      <c r="E5" s="127"/>
      <c r="F5" s="127"/>
      <c r="G5" s="127"/>
      <c r="H5" s="127"/>
    </row>
    <row r="6" spans="1:8" s="5" customFormat="1" ht="15.75" x14ac:dyDescent="0.25">
      <c r="C6" s="10"/>
      <c r="D6" s="11"/>
      <c r="E6" s="12"/>
      <c r="F6" s="13"/>
      <c r="G6" s="14"/>
      <c r="H6" s="15"/>
    </row>
    <row r="7" spans="1:8" s="5" customFormat="1" ht="15" x14ac:dyDescent="0.25">
      <c r="C7" s="10"/>
      <c r="D7" s="11"/>
      <c r="E7" s="12"/>
      <c r="F7" s="13"/>
      <c r="G7" s="14"/>
      <c r="H7" s="16"/>
    </row>
    <row r="8" spans="1:8" s="5" customFormat="1" ht="15" x14ac:dyDescent="0.25">
      <c r="B8" s="128" t="s">
        <v>4</v>
      </c>
      <c r="C8" s="128"/>
      <c r="D8" s="128"/>
      <c r="E8" s="128"/>
      <c r="F8" s="128"/>
      <c r="G8" s="17"/>
      <c r="H8" s="17" t="s">
        <v>93</v>
      </c>
    </row>
    <row r="9" spans="1:8" s="5" customFormat="1" ht="15" x14ac:dyDescent="0.25">
      <c r="B9" s="128" t="s">
        <v>5</v>
      </c>
      <c r="C9" s="128"/>
      <c r="D9" s="128"/>
      <c r="E9" s="18"/>
      <c r="F9" s="19"/>
      <c r="G9" s="17"/>
      <c r="H9" s="20" t="s">
        <v>92</v>
      </c>
    </row>
    <row r="10" spans="1:8" s="5" customFormat="1" ht="15" x14ac:dyDescent="0.25">
      <c r="B10" s="128" t="s">
        <v>6</v>
      </c>
      <c r="C10" s="128"/>
      <c r="D10" s="128"/>
      <c r="E10" s="128"/>
      <c r="F10" s="128"/>
      <c r="G10" s="17"/>
      <c r="H10" s="17"/>
    </row>
    <row r="11" spans="1:8" s="5" customFormat="1" ht="15" x14ac:dyDescent="0.25">
      <c r="B11" s="124" t="s">
        <v>7</v>
      </c>
      <c r="C11" s="124"/>
      <c r="D11" s="124"/>
      <c r="E11" s="124"/>
      <c r="F11" s="19"/>
      <c r="G11" s="17"/>
      <c r="H11" s="17"/>
    </row>
    <row r="12" spans="1:8" ht="15.75" thickBot="1" x14ac:dyDescent="0.3">
      <c r="A12" s="21"/>
      <c r="B12" s="21"/>
      <c r="C12" s="22"/>
      <c r="D12" s="21"/>
      <c r="E12" s="23"/>
      <c r="F12" s="129" t="s">
        <v>91</v>
      </c>
      <c r="G12" s="129"/>
      <c r="H12" s="24" t="s">
        <v>90</v>
      </c>
    </row>
    <row r="13" spans="1:8" ht="26.25" thickBot="1" x14ac:dyDescent="0.3">
      <c r="A13" s="26" t="s">
        <v>8</v>
      </c>
      <c r="B13" s="27" t="s">
        <v>9</v>
      </c>
      <c r="C13" s="27" t="s">
        <v>10</v>
      </c>
      <c r="D13" s="27" t="s">
        <v>11</v>
      </c>
      <c r="E13" s="28" t="s">
        <v>12</v>
      </c>
      <c r="F13" s="29" t="s">
        <v>13</v>
      </c>
      <c r="G13" s="30" t="s">
        <v>14</v>
      </c>
      <c r="H13" s="31" t="s">
        <v>15</v>
      </c>
    </row>
    <row r="14" spans="1:8" x14ac:dyDescent="0.25">
      <c r="A14" s="32"/>
      <c r="B14" s="32"/>
      <c r="C14" s="33"/>
      <c r="D14" s="34"/>
      <c r="E14" s="35"/>
      <c r="F14" s="36"/>
      <c r="G14" s="37"/>
    </row>
    <row r="15" spans="1:8" ht="15" x14ac:dyDescent="0.25">
      <c r="A15" s="38"/>
      <c r="B15" s="39" t="s">
        <v>16</v>
      </c>
      <c r="C15" s="40"/>
      <c r="D15" s="41"/>
      <c r="E15" s="42"/>
      <c r="F15" s="43"/>
      <c r="G15" s="44"/>
      <c r="H15" s="45"/>
    </row>
    <row r="16" spans="1:8" x14ac:dyDescent="0.25">
      <c r="A16" s="46"/>
      <c r="B16" s="47" t="s">
        <v>17</v>
      </c>
      <c r="C16" s="48"/>
      <c r="D16" s="49"/>
      <c r="E16" s="50"/>
      <c r="F16" s="51"/>
      <c r="G16" s="52"/>
      <c r="H16" s="53"/>
    </row>
    <row r="17" spans="1:8" x14ac:dyDescent="0.25">
      <c r="A17" s="54"/>
      <c r="B17" s="54"/>
      <c r="C17" s="55"/>
      <c r="D17" s="56"/>
      <c r="E17" s="57"/>
      <c r="F17" s="58"/>
      <c r="G17" s="59"/>
      <c r="H17" s="60"/>
    </row>
    <row r="18" spans="1:8" s="68" customFormat="1" ht="36" x14ac:dyDescent="0.25">
      <c r="A18" s="54">
        <v>10</v>
      </c>
      <c r="B18" s="61"/>
      <c r="C18" s="62" t="s">
        <v>18</v>
      </c>
      <c r="D18" s="63" t="s">
        <v>19</v>
      </c>
      <c r="E18" s="64">
        <v>730.6</v>
      </c>
      <c r="F18" s="65"/>
      <c r="G18" s="66"/>
      <c r="H18" s="67">
        <f>F18*E18</f>
        <v>0</v>
      </c>
    </row>
    <row r="19" spans="1:8" s="68" customFormat="1" x14ac:dyDescent="0.25">
      <c r="A19" s="54"/>
      <c r="B19" s="61"/>
      <c r="C19" s="69"/>
      <c r="D19" s="63"/>
      <c r="E19" s="64"/>
      <c r="F19" s="65"/>
      <c r="G19" s="66"/>
      <c r="H19" s="67"/>
    </row>
    <row r="20" spans="1:8" s="68" customFormat="1" ht="39.75" customHeight="1" x14ac:dyDescent="0.25">
      <c r="A20" s="54">
        <f>A18+10</f>
        <v>20</v>
      </c>
      <c r="B20" s="61"/>
      <c r="C20" s="62" t="s">
        <v>20</v>
      </c>
      <c r="D20" s="63" t="s">
        <v>19</v>
      </c>
      <c r="E20" s="64">
        <v>280</v>
      </c>
      <c r="F20" s="65"/>
      <c r="G20" s="66"/>
      <c r="H20" s="67">
        <f>F20*E20</f>
        <v>0</v>
      </c>
    </row>
    <row r="21" spans="1:8" s="68" customFormat="1" ht="12" x14ac:dyDescent="0.25">
      <c r="A21" s="54"/>
      <c r="B21" s="61"/>
      <c r="C21" s="62"/>
      <c r="D21" s="63"/>
      <c r="E21" s="64"/>
      <c r="F21" s="65"/>
      <c r="G21" s="66"/>
      <c r="H21" s="67"/>
    </row>
    <row r="22" spans="1:8" s="68" customFormat="1" ht="48" x14ac:dyDescent="0.25">
      <c r="A22" s="54">
        <f>A20+10</f>
        <v>30</v>
      </c>
      <c r="B22" s="61"/>
      <c r="C22" s="62" t="s">
        <v>21</v>
      </c>
      <c r="D22" s="63" t="s">
        <v>19</v>
      </c>
      <c r="E22" s="64">
        <v>70</v>
      </c>
      <c r="F22" s="65"/>
      <c r="G22" s="66"/>
      <c r="H22" s="67">
        <f>F22*E22</f>
        <v>0</v>
      </c>
    </row>
    <row r="23" spans="1:8" s="68" customFormat="1" x14ac:dyDescent="0.25">
      <c r="A23" s="54"/>
      <c r="B23" s="61"/>
      <c r="C23" s="70"/>
      <c r="D23" s="71"/>
      <c r="E23" s="72"/>
      <c r="F23" s="73"/>
      <c r="G23" s="66"/>
      <c r="H23" s="67"/>
    </row>
    <row r="24" spans="1:8" ht="15" x14ac:dyDescent="0.25">
      <c r="A24" s="38"/>
      <c r="B24" s="39" t="s">
        <v>23</v>
      </c>
      <c r="C24" s="74"/>
      <c r="D24" s="41"/>
      <c r="E24" s="42"/>
      <c r="F24" s="43"/>
      <c r="G24" s="44"/>
      <c r="H24" s="45"/>
    </row>
    <row r="25" spans="1:8" x14ac:dyDescent="0.25">
      <c r="A25" s="46"/>
      <c r="B25" s="47" t="s">
        <v>24</v>
      </c>
      <c r="C25" s="75"/>
      <c r="D25" s="49"/>
      <c r="E25" s="50"/>
      <c r="F25" s="51"/>
      <c r="G25" s="52"/>
      <c r="H25" s="53"/>
    </row>
    <row r="26" spans="1:8" s="83" customFormat="1" x14ac:dyDescent="0.25">
      <c r="A26" s="76"/>
      <c r="B26" s="77"/>
      <c r="C26" s="69"/>
      <c r="D26" s="78"/>
      <c r="E26" s="79"/>
      <c r="F26" s="80"/>
      <c r="G26" s="81"/>
      <c r="H26" s="82"/>
    </row>
    <row r="27" spans="1:8" s="83" customFormat="1" ht="60" x14ac:dyDescent="0.25">
      <c r="A27" s="76">
        <v>50</v>
      </c>
      <c r="B27" s="84"/>
      <c r="C27" s="62" t="s">
        <v>25</v>
      </c>
      <c r="D27" s="63" t="s">
        <v>26</v>
      </c>
      <c r="E27" s="64">
        <v>483.5</v>
      </c>
      <c r="F27" s="85"/>
      <c r="G27" s="86"/>
      <c r="H27" s="87">
        <f>F27*E27</f>
        <v>0</v>
      </c>
    </row>
    <row r="28" spans="1:8" s="83" customFormat="1" x14ac:dyDescent="0.25">
      <c r="A28" s="76"/>
      <c r="B28" s="77"/>
      <c r="C28" s="62"/>
      <c r="D28" s="63"/>
      <c r="E28" s="64"/>
      <c r="F28" s="85"/>
      <c r="G28" s="86"/>
      <c r="H28" s="87"/>
    </row>
    <row r="29" spans="1:8" s="83" customFormat="1" ht="72" x14ac:dyDescent="0.25">
      <c r="A29" s="76">
        <f>A27+10</f>
        <v>60</v>
      </c>
      <c r="B29" s="84"/>
      <c r="C29" s="62" t="s">
        <v>27</v>
      </c>
      <c r="D29" s="63" t="s">
        <v>28</v>
      </c>
      <c r="E29" s="64">
        <v>4798.3999999999996</v>
      </c>
      <c r="F29" s="85"/>
      <c r="G29" s="86"/>
      <c r="H29" s="87">
        <f>F29*E29</f>
        <v>0</v>
      </c>
    </row>
    <row r="30" spans="1:8" s="83" customFormat="1" ht="13.9" x14ac:dyDescent="0.3">
      <c r="A30" s="76"/>
      <c r="B30" s="84"/>
      <c r="C30" s="62"/>
      <c r="D30" s="63"/>
      <c r="E30" s="64"/>
      <c r="F30" s="85"/>
      <c r="G30" s="86"/>
      <c r="H30" s="87"/>
    </row>
    <row r="31" spans="1:8" s="83" customFormat="1" ht="75" customHeight="1" x14ac:dyDescent="0.25">
      <c r="A31" s="76">
        <f>A29+10</f>
        <v>70</v>
      </c>
      <c r="B31" s="84"/>
      <c r="C31" s="62" t="s">
        <v>29</v>
      </c>
      <c r="D31" s="63" t="s">
        <v>26</v>
      </c>
      <c r="E31" s="64">
        <v>59.98</v>
      </c>
      <c r="F31" s="85"/>
      <c r="G31" s="86"/>
      <c r="H31" s="87">
        <f>F31*E31</f>
        <v>0</v>
      </c>
    </row>
    <row r="32" spans="1:8" s="83" customFormat="1" ht="13.9" x14ac:dyDescent="0.3">
      <c r="A32" s="76"/>
      <c r="B32" s="84"/>
      <c r="C32" s="62"/>
      <c r="D32" s="63"/>
      <c r="E32" s="64"/>
      <c r="F32" s="85"/>
      <c r="G32" s="86"/>
      <c r="H32" s="87"/>
    </row>
    <row r="33" spans="1:8" s="83" customFormat="1" ht="48" x14ac:dyDescent="0.25">
      <c r="A33" s="76">
        <f>A31+10</f>
        <v>80</v>
      </c>
      <c r="B33" s="84"/>
      <c r="C33" s="62" t="s">
        <v>30</v>
      </c>
      <c r="D33" s="63" t="s">
        <v>19</v>
      </c>
      <c r="E33" s="64">
        <v>76.44</v>
      </c>
      <c r="F33" s="85"/>
      <c r="G33" s="86"/>
      <c r="H33" s="87">
        <f>F33*E33</f>
        <v>0</v>
      </c>
    </row>
    <row r="34" spans="1:8" s="83" customFormat="1" ht="13.9" x14ac:dyDescent="0.3">
      <c r="A34" s="76"/>
      <c r="B34" s="84"/>
      <c r="C34" s="62"/>
      <c r="D34" s="63"/>
      <c r="E34" s="64"/>
      <c r="F34" s="85"/>
      <c r="G34" s="86"/>
      <c r="H34" s="87"/>
    </row>
    <row r="35" spans="1:8" s="83" customFormat="1" ht="60" x14ac:dyDescent="0.25">
      <c r="A35" s="76">
        <f>A33+10</f>
        <v>90</v>
      </c>
      <c r="B35" s="84"/>
      <c r="C35" s="62" t="s">
        <v>31</v>
      </c>
      <c r="D35" s="63" t="s">
        <v>19</v>
      </c>
      <c r="E35" s="64">
        <v>99.97</v>
      </c>
      <c r="F35" s="85"/>
      <c r="G35" s="86"/>
      <c r="H35" s="87">
        <f>F35*E35</f>
        <v>0</v>
      </c>
    </row>
    <row r="36" spans="1:8" s="83" customFormat="1" ht="13.9" x14ac:dyDescent="0.3">
      <c r="A36" s="76"/>
      <c r="B36" s="84"/>
      <c r="C36" s="62"/>
      <c r="D36" s="63"/>
      <c r="E36" s="64"/>
      <c r="F36" s="85"/>
      <c r="G36" s="86"/>
      <c r="H36" s="87"/>
    </row>
    <row r="37" spans="1:8" s="83" customFormat="1" ht="60" x14ac:dyDescent="0.25">
      <c r="A37" s="76">
        <f>A35+10</f>
        <v>100</v>
      </c>
      <c r="B37" s="84"/>
      <c r="C37" s="62" t="s">
        <v>32</v>
      </c>
      <c r="D37" s="63" t="s">
        <v>26</v>
      </c>
      <c r="E37" s="64">
        <v>400.96</v>
      </c>
      <c r="F37" s="85"/>
      <c r="G37" s="86"/>
      <c r="H37" s="87">
        <f>F37*E37</f>
        <v>0</v>
      </c>
    </row>
    <row r="38" spans="1:8" s="83" customFormat="1" ht="13.9" x14ac:dyDescent="0.3">
      <c r="A38" s="76"/>
      <c r="B38" s="84"/>
      <c r="C38" s="62"/>
      <c r="D38" s="63"/>
      <c r="E38" s="64"/>
      <c r="F38" s="85"/>
      <c r="G38" s="86"/>
      <c r="H38" s="87"/>
    </row>
    <row r="39" spans="1:8" s="83" customFormat="1" ht="60" x14ac:dyDescent="0.25">
      <c r="A39" s="76">
        <f>A37+10</f>
        <v>110</v>
      </c>
      <c r="B39" s="84"/>
      <c r="C39" s="62" t="s">
        <v>33</v>
      </c>
      <c r="D39" s="63" t="s">
        <v>26</v>
      </c>
      <c r="E39" s="64">
        <v>107.3</v>
      </c>
      <c r="F39" s="85"/>
      <c r="G39" s="86"/>
      <c r="H39" s="87">
        <f>F39*E39</f>
        <v>0</v>
      </c>
    </row>
    <row r="40" spans="1:8" s="83" customFormat="1" ht="13.9" x14ac:dyDescent="0.3">
      <c r="A40" s="76"/>
      <c r="B40" s="84"/>
      <c r="C40" s="62"/>
      <c r="D40" s="63"/>
      <c r="E40" s="64"/>
      <c r="F40" s="85"/>
      <c r="G40" s="86"/>
      <c r="H40" s="87"/>
    </row>
    <row r="41" spans="1:8" s="83" customFormat="1" ht="72" x14ac:dyDescent="0.25">
      <c r="A41" s="76">
        <f>A39+10</f>
        <v>120</v>
      </c>
      <c r="B41" s="84"/>
      <c r="C41" s="62" t="s">
        <v>34</v>
      </c>
      <c r="D41" s="63" t="s">
        <v>28</v>
      </c>
      <c r="E41" s="64">
        <v>2836.47</v>
      </c>
      <c r="F41" s="85"/>
      <c r="G41" s="86"/>
      <c r="H41" s="87">
        <f>F41*E41</f>
        <v>0</v>
      </c>
    </row>
    <row r="42" spans="1:8" s="83" customFormat="1" ht="13.9" x14ac:dyDescent="0.3">
      <c r="A42" s="76"/>
      <c r="B42" s="84"/>
      <c r="C42" s="62"/>
      <c r="D42" s="63"/>
      <c r="E42" s="64"/>
      <c r="F42" s="85"/>
      <c r="G42" s="86"/>
      <c r="H42" s="87"/>
    </row>
    <row r="43" spans="1:8" s="83" customFormat="1" ht="84" x14ac:dyDescent="0.25">
      <c r="A43" s="76">
        <f>A41+10</f>
        <v>130</v>
      </c>
      <c r="B43" s="84"/>
      <c r="C43" s="62" t="s">
        <v>35</v>
      </c>
      <c r="D43" s="63" t="s">
        <v>26</v>
      </c>
      <c r="E43" s="64">
        <v>22.56</v>
      </c>
      <c r="F43" s="85"/>
      <c r="G43" s="86"/>
      <c r="H43" s="87">
        <f>F43*E43</f>
        <v>0</v>
      </c>
    </row>
    <row r="44" spans="1:8" s="83" customFormat="1" ht="13.9" x14ac:dyDescent="0.3">
      <c r="A44" s="76"/>
      <c r="B44" s="84"/>
      <c r="C44" s="62"/>
      <c r="D44" s="63"/>
      <c r="E44" s="64"/>
      <c r="F44" s="85"/>
      <c r="G44" s="86"/>
      <c r="H44" s="87"/>
    </row>
    <row r="45" spans="1:8" s="83" customFormat="1" ht="60" x14ac:dyDescent="0.25">
      <c r="A45" s="76">
        <f>A43+10</f>
        <v>140</v>
      </c>
      <c r="B45" s="84"/>
      <c r="C45" s="62" t="s">
        <v>36</v>
      </c>
      <c r="D45" s="63" t="s">
        <v>19</v>
      </c>
      <c r="E45" s="64">
        <v>100.48</v>
      </c>
      <c r="F45" s="85"/>
      <c r="G45" s="86"/>
      <c r="H45" s="87">
        <f>F45*E45</f>
        <v>0</v>
      </c>
    </row>
    <row r="46" spans="1:8" s="83" customFormat="1" ht="13.9" x14ac:dyDescent="0.3">
      <c r="A46" s="76"/>
      <c r="B46" s="84"/>
      <c r="C46" s="62"/>
      <c r="D46" s="63"/>
      <c r="E46" s="64"/>
      <c r="F46" s="85"/>
      <c r="G46" s="86"/>
      <c r="H46" s="87"/>
    </row>
    <row r="47" spans="1:8" s="83" customFormat="1" ht="60" x14ac:dyDescent="0.25">
      <c r="A47" s="76">
        <f>A45+10</f>
        <v>150</v>
      </c>
      <c r="B47" s="84"/>
      <c r="C47" s="62" t="s">
        <v>37</v>
      </c>
      <c r="D47" s="63" t="s">
        <v>19</v>
      </c>
      <c r="E47" s="64">
        <v>20.93</v>
      </c>
      <c r="F47" s="85"/>
      <c r="G47" s="86"/>
      <c r="H47" s="87">
        <f>F47*E47</f>
        <v>0</v>
      </c>
    </row>
    <row r="48" spans="1:8" s="83" customFormat="1" ht="13.9" x14ac:dyDescent="0.3">
      <c r="A48" s="76"/>
      <c r="B48" s="84"/>
      <c r="C48" s="70"/>
      <c r="D48" s="71"/>
      <c r="E48" s="64"/>
      <c r="F48" s="85"/>
      <c r="G48" s="86"/>
      <c r="H48" s="87"/>
    </row>
    <row r="49" spans="1:8" x14ac:dyDescent="0.25">
      <c r="A49" s="46"/>
      <c r="B49" s="47" t="s">
        <v>38</v>
      </c>
      <c r="C49" s="75"/>
      <c r="D49" s="49"/>
      <c r="E49" s="88"/>
      <c r="F49" s="88"/>
      <c r="G49" s="89"/>
      <c r="H49" s="90"/>
    </row>
    <row r="50" spans="1:8" s="83" customFormat="1" ht="13.9" x14ac:dyDescent="0.3">
      <c r="A50" s="76"/>
      <c r="B50" s="77"/>
      <c r="C50" s="69"/>
      <c r="D50" s="78"/>
      <c r="E50" s="64"/>
      <c r="F50" s="85"/>
      <c r="G50" s="86"/>
      <c r="H50" s="87"/>
    </row>
    <row r="51" spans="1:8" s="94" customFormat="1" ht="120" x14ac:dyDescent="0.25">
      <c r="A51" s="54">
        <f>A47+10</f>
        <v>160</v>
      </c>
      <c r="B51" s="61"/>
      <c r="C51" s="62" t="s">
        <v>39</v>
      </c>
      <c r="D51" s="63" t="s">
        <v>28</v>
      </c>
      <c r="E51" s="64">
        <v>69909.06</v>
      </c>
      <c r="F51" s="91"/>
      <c r="G51" s="92"/>
      <c r="H51" s="93">
        <f>F51*E51</f>
        <v>0</v>
      </c>
    </row>
    <row r="52" spans="1:8" s="94" customFormat="1" ht="12" x14ac:dyDescent="0.3">
      <c r="A52" s="54"/>
      <c r="B52" s="61"/>
      <c r="C52" s="62"/>
      <c r="D52" s="63"/>
      <c r="E52" s="64"/>
      <c r="F52" s="91"/>
      <c r="G52" s="92"/>
      <c r="H52" s="93"/>
    </row>
    <row r="53" spans="1:8" s="94" customFormat="1" ht="120" x14ac:dyDescent="0.25">
      <c r="A53" s="54">
        <f>A51+10</f>
        <v>170</v>
      </c>
      <c r="B53" s="61"/>
      <c r="C53" s="62" t="s">
        <v>40</v>
      </c>
      <c r="D53" s="63" t="s">
        <v>28</v>
      </c>
      <c r="E53" s="64">
        <v>41578.69</v>
      </c>
      <c r="F53" s="91"/>
      <c r="G53" s="92"/>
      <c r="H53" s="93">
        <f>F53*E53</f>
        <v>0</v>
      </c>
    </row>
    <row r="54" spans="1:8" s="94" customFormat="1" ht="12" x14ac:dyDescent="0.3">
      <c r="A54" s="54"/>
      <c r="B54" s="61"/>
      <c r="C54" s="62"/>
      <c r="D54" s="63"/>
      <c r="E54" s="64"/>
      <c r="F54" s="91"/>
      <c r="G54" s="92"/>
      <c r="H54" s="93"/>
    </row>
    <row r="55" spans="1:8" s="94" customFormat="1" ht="264" x14ac:dyDescent="0.25">
      <c r="A55" s="54">
        <v>171</v>
      </c>
      <c r="B55" s="61"/>
      <c r="C55" s="62" t="s">
        <v>89</v>
      </c>
      <c r="D55" s="63" t="s">
        <v>28</v>
      </c>
      <c r="E55" s="64">
        <f>+E53+E51</f>
        <v>111487.75</v>
      </c>
      <c r="F55" s="91"/>
      <c r="G55" s="92"/>
      <c r="H55" s="93">
        <f>F55*E55</f>
        <v>0</v>
      </c>
    </row>
    <row r="56" spans="1:8" s="94" customFormat="1" ht="12" x14ac:dyDescent="0.3">
      <c r="A56" s="54"/>
      <c r="B56" s="61"/>
      <c r="C56" s="62"/>
      <c r="D56" s="63"/>
      <c r="E56" s="64"/>
      <c r="F56" s="91"/>
      <c r="G56" s="92"/>
      <c r="H56" s="93"/>
    </row>
    <row r="57" spans="1:8" ht="13.9" x14ac:dyDescent="0.3">
      <c r="A57" s="46"/>
      <c r="B57" s="47" t="s">
        <v>41</v>
      </c>
      <c r="C57" s="75"/>
      <c r="D57" s="49"/>
      <c r="E57" s="50"/>
      <c r="F57" s="88"/>
      <c r="G57" s="89"/>
      <c r="H57" s="90"/>
    </row>
    <row r="58" spans="1:8" s="94" customFormat="1" ht="13.9" x14ac:dyDescent="0.3">
      <c r="A58" s="95"/>
      <c r="B58" s="95"/>
      <c r="C58" s="96"/>
      <c r="D58" s="95"/>
      <c r="E58" s="97"/>
      <c r="F58" s="91"/>
      <c r="G58" s="92"/>
      <c r="H58" s="93"/>
    </row>
    <row r="59" spans="1:8" s="94" customFormat="1" ht="72" x14ac:dyDescent="0.25">
      <c r="A59" s="54">
        <f>A53+10</f>
        <v>180</v>
      </c>
      <c r="B59" s="61"/>
      <c r="C59" s="62" t="s">
        <v>42</v>
      </c>
      <c r="D59" s="63" t="s">
        <v>43</v>
      </c>
      <c r="E59" s="64">
        <v>796.04</v>
      </c>
      <c r="F59" s="91"/>
      <c r="G59" s="92"/>
      <c r="H59" s="93">
        <f>F59*E59</f>
        <v>0</v>
      </c>
    </row>
    <row r="60" spans="1:8" s="94" customFormat="1" ht="12" x14ac:dyDescent="0.3">
      <c r="A60" s="54"/>
      <c r="B60" s="61"/>
      <c r="C60" s="62"/>
      <c r="D60" s="63"/>
      <c r="E60" s="64"/>
      <c r="F60" s="91"/>
      <c r="G60" s="92"/>
      <c r="H60" s="93"/>
    </row>
    <row r="61" spans="1:8" s="94" customFormat="1" ht="72" x14ac:dyDescent="0.25">
      <c r="A61" s="54">
        <f>A59+10</f>
        <v>190</v>
      </c>
      <c r="B61" s="61"/>
      <c r="C61" s="62" t="s">
        <v>44</v>
      </c>
      <c r="D61" s="63" t="s">
        <v>26</v>
      </c>
      <c r="E61" s="64">
        <v>65.28</v>
      </c>
      <c r="F61" s="91"/>
      <c r="G61" s="92"/>
      <c r="H61" s="93">
        <f>F61*E61</f>
        <v>0</v>
      </c>
    </row>
    <row r="62" spans="1:8" s="94" customFormat="1" x14ac:dyDescent="0.25">
      <c r="A62" s="54"/>
      <c r="B62" s="61"/>
      <c r="C62" s="62"/>
      <c r="D62" s="63"/>
      <c r="E62" s="79"/>
      <c r="F62" s="91"/>
      <c r="G62" s="92"/>
      <c r="H62" s="93"/>
    </row>
    <row r="63" spans="1:8" s="94" customFormat="1" ht="48" x14ac:dyDescent="0.25">
      <c r="A63" s="54">
        <f>A61+10</f>
        <v>200</v>
      </c>
      <c r="B63" s="61"/>
      <c r="C63" s="62" t="s">
        <v>45</v>
      </c>
      <c r="D63" s="63" t="s">
        <v>19</v>
      </c>
      <c r="E63" s="64">
        <v>295.10000000000002</v>
      </c>
      <c r="F63" s="91"/>
      <c r="G63" s="92"/>
      <c r="H63" s="93">
        <f>F63*E63</f>
        <v>0</v>
      </c>
    </row>
    <row r="64" spans="1:8" s="94" customFormat="1" ht="12" x14ac:dyDescent="0.25">
      <c r="A64" s="54"/>
      <c r="B64" s="61"/>
      <c r="C64" s="62"/>
      <c r="D64" s="63"/>
      <c r="E64" s="64"/>
      <c r="F64" s="91"/>
      <c r="G64" s="92"/>
      <c r="H64" s="93"/>
    </row>
    <row r="65" spans="1:8" s="94" customFormat="1" ht="72" x14ac:dyDescent="0.25">
      <c r="A65" s="54">
        <f>A63+10</f>
        <v>210</v>
      </c>
      <c r="B65" s="61"/>
      <c r="C65" s="62" t="s">
        <v>46</v>
      </c>
      <c r="D65" s="63" t="s">
        <v>19</v>
      </c>
      <c r="E65" s="64">
        <v>796.04</v>
      </c>
      <c r="F65" s="91"/>
      <c r="G65" s="92"/>
      <c r="H65" s="93">
        <f>F65*E65</f>
        <v>0</v>
      </c>
    </row>
    <row r="66" spans="1:8" s="83" customFormat="1" x14ac:dyDescent="0.25">
      <c r="A66" s="76"/>
      <c r="B66" s="77"/>
      <c r="C66" s="69"/>
      <c r="D66" s="63"/>
      <c r="E66" s="64"/>
      <c r="F66" s="85"/>
      <c r="G66" s="86"/>
      <c r="H66" s="87"/>
    </row>
    <row r="67" spans="1:8" x14ac:dyDescent="0.25">
      <c r="A67" s="46"/>
      <c r="B67" s="47" t="s">
        <v>47</v>
      </c>
      <c r="C67" s="75"/>
      <c r="D67" s="50"/>
      <c r="E67" s="88"/>
      <c r="F67" s="88"/>
      <c r="G67" s="89"/>
      <c r="H67" s="90"/>
    </row>
    <row r="68" spans="1:8" s="83" customFormat="1" x14ac:dyDescent="0.25">
      <c r="A68" s="76"/>
      <c r="B68" s="77"/>
      <c r="C68" s="69"/>
      <c r="D68" s="63"/>
      <c r="E68" s="79"/>
      <c r="F68" s="85"/>
      <c r="G68" s="86"/>
      <c r="H68" s="87"/>
    </row>
    <row r="69" spans="1:8" s="94" customFormat="1" ht="72" x14ac:dyDescent="0.25">
      <c r="A69" s="54">
        <f>A65+10</f>
        <v>220</v>
      </c>
      <c r="B69" s="61">
        <v>18140063</v>
      </c>
      <c r="C69" s="62" t="s">
        <v>48</v>
      </c>
      <c r="D69" s="63" t="s">
        <v>28</v>
      </c>
      <c r="E69" s="64">
        <v>780.66</v>
      </c>
      <c r="F69" s="91"/>
      <c r="G69" s="92"/>
      <c r="H69" s="93">
        <f>F69*E69</f>
        <v>0</v>
      </c>
    </row>
    <row r="70" spans="1:8" x14ac:dyDescent="0.25">
      <c r="A70" s="54"/>
      <c r="B70" s="61"/>
      <c r="C70" s="62"/>
      <c r="D70" s="63"/>
      <c r="E70" s="79"/>
      <c r="F70" s="98"/>
      <c r="G70" s="99"/>
      <c r="H70" s="87"/>
    </row>
    <row r="71" spans="1:8" ht="84" x14ac:dyDescent="0.25">
      <c r="A71" s="54">
        <f>A69+10</f>
        <v>230</v>
      </c>
      <c r="B71" s="61" t="s">
        <v>49</v>
      </c>
      <c r="C71" s="62" t="s">
        <v>50</v>
      </c>
      <c r="D71" s="63" t="s">
        <v>26</v>
      </c>
      <c r="E71" s="64">
        <v>8.2200000000000006</v>
      </c>
      <c r="F71" s="98"/>
      <c r="G71" s="99"/>
      <c r="H71" s="93">
        <f>F71*E71</f>
        <v>0</v>
      </c>
    </row>
    <row r="72" spans="1:8" x14ac:dyDescent="0.25">
      <c r="A72" s="54"/>
      <c r="B72" s="77"/>
      <c r="C72" s="62"/>
      <c r="D72" s="63"/>
      <c r="E72" s="79"/>
      <c r="F72" s="98"/>
      <c r="G72" s="99"/>
      <c r="H72" s="87"/>
    </row>
    <row r="73" spans="1:8" ht="60" x14ac:dyDescent="0.25">
      <c r="A73" s="54">
        <f>A71+10</f>
        <v>240</v>
      </c>
      <c r="B73" s="61">
        <v>18140064</v>
      </c>
      <c r="C73" s="62" t="s">
        <v>51</v>
      </c>
      <c r="D73" s="63" t="s">
        <v>19</v>
      </c>
      <c r="E73" s="64">
        <v>14.95</v>
      </c>
      <c r="F73" s="98"/>
      <c r="G73" s="99"/>
      <c r="H73" s="93">
        <f>F73*E73</f>
        <v>0</v>
      </c>
    </row>
    <row r="74" spans="1:8" x14ac:dyDescent="0.25">
      <c r="A74" s="54"/>
      <c r="B74" s="77"/>
      <c r="C74" s="62"/>
      <c r="D74" s="63"/>
      <c r="E74" s="64"/>
      <c r="F74" s="98"/>
      <c r="G74" s="99"/>
      <c r="H74" s="87"/>
    </row>
    <row r="75" spans="1:8" ht="60" x14ac:dyDescent="0.25">
      <c r="A75" s="54">
        <f>A73+10</f>
        <v>250</v>
      </c>
      <c r="B75" s="61">
        <v>18140065</v>
      </c>
      <c r="C75" s="62" t="s">
        <v>52</v>
      </c>
      <c r="D75" s="63" t="s">
        <v>19</v>
      </c>
      <c r="E75" s="64">
        <v>18.559999999999999</v>
      </c>
      <c r="F75" s="98"/>
      <c r="G75" s="99"/>
      <c r="H75" s="93">
        <f>F75*E75</f>
        <v>0</v>
      </c>
    </row>
    <row r="76" spans="1:8" x14ac:dyDescent="0.25">
      <c r="A76" s="54"/>
      <c r="B76" s="100"/>
      <c r="C76" s="101"/>
      <c r="D76" s="78"/>
      <c r="E76" s="97"/>
      <c r="F76" s="98"/>
      <c r="G76" s="99"/>
      <c r="H76" s="102"/>
    </row>
    <row r="77" spans="1:8" ht="15" x14ac:dyDescent="0.25">
      <c r="A77" s="38"/>
      <c r="B77" s="39" t="s">
        <v>53</v>
      </c>
      <c r="C77" s="74"/>
      <c r="D77" s="41"/>
      <c r="E77" s="42"/>
      <c r="F77" s="103"/>
      <c r="G77" s="104"/>
      <c r="H77" s="105"/>
    </row>
    <row r="78" spans="1:8" x14ac:dyDescent="0.25">
      <c r="A78" s="46"/>
      <c r="B78" s="47" t="s">
        <v>54</v>
      </c>
      <c r="C78" s="75"/>
      <c r="D78" s="49"/>
      <c r="E78" s="50"/>
      <c r="F78" s="88"/>
      <c r="G78" s="89"/>
      <c r="H78" s="90"/>
    </row>
    <row r="79" spans="1:8" x14ac:dyDescent="0.25">
      <c r="A79" s="54"/>
      <c r="B79" s="100"/>
      <c r="C79" s="101"/>
      <c r="D79" s="78"/>
      <c r="E79" s="97"/>
      <c r="F79" s="98"/>
      <c r="G79" s="99"/>
      <c r="H79" s="102"/>
    </row>
    <row r="80" spans="1:8" ht="156" x14ac:dyDescent="0.25">
      <c r="A80" s="106">
        <f>A75+10</f>
        <v>260</v>
      </c>
      <c r="B80" s="100"/>
      <c r="C80" s="62" t="s">
        <v>55</v>
      </c>
      <c r="D80" s="63" t="s">
        <v>22</v>
      </c>
      <c r="E80" s="64">
        <v>1</v>
      </c>
      <c r="F80" s="98"/>
      <c r="G80" s="99"/>
      <c r="H80" s="93">
        <f>F80*E80</f>
        <v>0</v>
      </c>
    </row>
    <row r="81" spans="1:8" x14ac:dyDescent="0.25">
      <c r="A81" s="106"/>
      <c r="B81" s="100"/>
      <c r="C81" s="62"/>
      <c r="D81" s="63"/>
      <c r="E81" s="64"/>
      <c r="F81" s="98"/>
      <c r="G81" s="99"/>
      <c r="H81" s="102"/>
    </row>
    <row r="82" spans="1:8" ht="36" x14ac:dyDescent="0.25">
      <c r="A82" s="106">
        <f>A80+10</f>
        <v>270</v>
      </c>
      <c r="B82" s="100"/>
      <c r="C82" s="62" t="s">
        <v>56</v>
      </c>
      <c r="D82" s="63" t="s">
        <v>57</v>
      </c>
      <c r="E82" s="64">
        <v>1</v>
      </c>
      <c r="F82" s="98"/>
      <c r="G82" s="99"/>
      <c r="H82" s="93">
        <f>F82*E82</f>
        <v>0</v>
      </c>
    </row>
    <row r="83" spans="1:8" x14ac:dyDescent="0.25">
      <c r="A83" s="106"/>
      <c r="B83" s="100"/>
      <c r="C83" s="62"/>
      <c r="D83" s="63"/>
      <c r="E83" s="64"/>
      <c r="F83" s="98"/>
      <c r="G83" s="99"/>
      <c r="H83" s="102"/>
    </row>
    <row r="84" spans="1:8" ht="84" x14ac:dyDescent="0.25">
      <c r="A84" s="106">
        <f>A82+10</f>
        <v>280</v>
      </c>
      <c r="B84" s="100"/>
      <c r="C84" s="62" t="s">
        <v>58</v>
      </c>
      <c r="D84" s="63" t="s">
        <v>22</v>
      </c>
      <c r="E84" s="64">
        <v>30</v>
      </c>
      <c r="F84" s="98"/>
      <c r="G84" s="99"/>
      <c r="H84" s="93">
        <f>F84*E84</f>
        <v>0</v>
      </c>
    </row>
    <row r="85" spans="1:8" x14ac:dyDescent="0.25">
      <c r="A85" s="106"/>
      <c r="B85" s="100"/>
      <c r="C85" s="62"/>
      <c r="D85" s="63"/>
      <c r="E85" s="64"/>
      <c r="F85" s="98"/>
      <c r="G85" s="99"/>
      <c r="H85" s="102"/>
    </row>
    <row r="86" spans="1:8" ht="96" x14ac:dyDescent="0.25">
      <c r="A86" s="106">
        <f>A84+10</f>
        <v>290</v>
      </c>
      <c r="B86" s="100"/>
      <c r="C86" s="62" t="s">
        <v>59</v>
      </c>
      <c r="D86" s="63" t="s">
        <v>22</v>
      </c>
      <c r="E86" s="64">
        <v>3</v>
      </c>
      <c r="F86" s="98"/>
      <c r="G86" s="99"/>
      <c r="H86" s="93">
        <f>F86*E86</f>
        <v>0</v>
      </c>
    </row>
    <row r="87" spans="1:8" x14ac:dyDescent="0.25">
      <c r="A87" s="106"/>
      <c r="B87" s="100"/>
      <c r="C87" s="62"/>
      <c r="D87" s="63"/>
      <c r="E87" s="64"/>
      <c r="F87" s="98"/>
      <c r="G87" s="99"/>
      <c r="H87" s="102"/>
    </row>
    <row r="88" spans="1:8" ht="72" x14ac:dyDescent="0.25">
      <c r="A88" s="106">
        <f>A86+10</f>
        <v>300</v>
      </c>
      <c r="B88" s="100"/>
      <c r="C88" s="62" t="s">
        <v>60</v>
      </c>
      <c r="D88" s="63" t="s">
        <v>61</v>
      </c>
      <c r="E88" s="64">
        <v>50</v>
      </c>
      <c r="F88" s="98"/>
      <c r="G88" s="99"/>
      <c r="H88" s="93">
        <f>F88*E88</f>
        <v>0</v>
      </c>
    </row>
    <row r="89" spans="1:8" x14ac:dyDescent="0.25">
      <c r="A89" s="106"/>
      <c r="B89" s="100"/>
      <c r="C89" s="62"/>
      <c r="D89" s="63"/>
      <c r="E89" s="64"/>
      <c r="F89" s="98"/>
      <c r="G89" s="99"/>
      <c r="H89" s="102"/>
    </row>
    <row r="90" spans="1:8" ht="72" x14ac:dyDescent="0.25">
      <c r="A90" s="106">
        <f>A88+10</f>
        <v>310</v>
      </c>
      <c r="B90" s="100"/>
      <c r="C90" s="62" t="s">
        <v>62</v>
      </c>
      <c r="D90" s="63" t="s">
        <v>61</v>
      </c>
      <c r="E90" s="64">
        <v>346</v>
      </c>
      <c r="F90" s="98"/>
      <c r="G90" s="99"/>
      <c r="H90" s="93">
        <f>F90*E90</f>
        <v>0</v>
      </c>
    </row>
    <row r="91" spans="1:8" x14ac:dyDescent="0.25">
      <c r="A91" s="106"/>
      <c r="B91" s="100"/>
      <c r="C91" s="62"/>
      <c r="D91" s="63"/>
      <c r="E91" s="64"/>
      <c r="F91" s="98"/>
      <c r="G91" s="99"/>
      <c r="H91" s="102"/>
    </row>
    <row r="92" spans="1:8" ht="72" x14ac:dyDescent="0.25">
      <c r="A92" s="106">
        <f>A90+10</f>
        <v>320</v>
      </c>
      <c r="B92" s="100"/>
      <c r="C92" s="62" t="s">
        <v>63</v>
      </c>
      <c r="D92" s="63" t="s">
        <v>61</v>
      </c>
      <c r="E92" s="64">
        <v>63</v>
      </c>
      <c r="F92" s="98"/>
      <c r="G92" s="99"/>
      <c r="H92" s="93">
        <f>F92*E92</f>
        <v>0</v>
      </c>
    </row>
    <row r="93" spans="1:8" x14ac:dyDescent="0.25">
      <c r="A93" s="106"/>
      <c r="B93" s="100"/>
      <c r="C93" s="62"/>
      <c r="D93" s="63"/>
      <c r="E93" s="64"/>
      <c r="F93" s="98"/>
      <c r="G93" s="99"/>
      <c r="H93" s="102"/>
    </row>
    <row r="94" spans="1:8" ht="48" x14ac:dyDescent="0.25">
      <c r="A94" s="106">
        <f>A92+10</f>
        <v>330</v>
      </c>
      <c r="B94" s="100"/>
      <c r="C94" s="62" t="s">
        <v>64</v>
      </c>
      <c r="D94" s="63" t="s">
        <v>61</v>
      </c>
      <c r="E94" s="64">
        <v>744</v>
      </c>
      <c r="F94" s="98"/>
      <c r="G94" s="99"/>
      <c r="H94" s="93">
        <f>F94*E94</f>
        <v>0</v>
      </c>
    </row>
    <row r="95" spans="1:8" x14ac:dyDescent="0.25">
      <c r="A95" s="106"/>
      <c r="B95" s="100"/>
      <c r="C95" s="62"/>
      <c r="D95" s="63"/>
      <c r="E95" s="64"/>
      <c r="F95" s="98"/>
      <c r="G95" s="99"/>
      <c r="H95" s="102"/>
    </row>
    <row r="96" spans="1:8" ht="48" x14ac:dyDescent="0.25">
      <c r="A96" s="106">
        <f>A94+10</f>
        <v>340</v>
      </c>
      <c r="B96" s="100"/>
      <c r="C96" s="62" t="s">
        <v>65</v>
      </c>
      <c r="D96" s="63" t="s">
        <v>61</v>
      </c>
      <c r="E96" s="64">
        <v>181</v>
      </c>
      <c r="F96" s="98"/>
      <c r="G96" s="99"/>
      <c r="H96" s="93">
        <f>F96*E96</f>
        <v>0</v>
      </c>
    </row>
    <row r="97" spans="1:8" x14ac:dyDescent="0.25">
      <c r="A97" s="106"/>
      <c r="B97" s="100"/>
      <c r="C97" s="62"/>
      <c r="D97" s="63"/>
      <c r="E97" s="64"/>
      <c r="F97" s="98"/>
      <c r="G97" s="99"/>
      <c r="H97" s="102"/>
    </row>
    <row r="98" spans="1:8" ht="48" x14ac:dyDescent="0.25">
      <c r="A98" s="106">
        <f>A96+10</f>
        <v>350</v>
      </c>
      <c r="B98" s="100"/>
      <c r="C98" s="62" t="s">
        <v>66</v>
      </c>
      <c r="D98" s="63" t="s">
        <v>61</v>
      </c>
      <c r="E98" s="64">
        <v>372</v>
      </c>
      <c r="F98" s="98"/>
      <c r="G98" s="99"/>
      <c r="H98" s="93">
        <f>F98*E98</f>
        <v>0</v>
      </c>
    </row>
    <row r="99" spans="1:8" x14ac:dyDescent="0.25">
      <c r="A99" s="106"/>
      <c r="B99" s="100"/>
      <c r="C99" s="62"/>
      <c r="D99" s="63"/>
      <c r="E99" s="64"/>
      <c r="F99" s="98"/>
      <c r="G99" s="99"/>
      <c r="H99" s="102"/>
    </row>
    <row r="100" spans="1:8" ht="48" x14ac:dyDescent="0.25">
      <c r="A100" s="106">
        <f>A98+10</f>
        <v>360</v>
      </c>
      <c r="B100" s="100"/>
      <c r="C100" s="62" t="s">
        <v>67</v>
      </c>
      <c r="D100" s="63" t="s">
        <v>61</v>
      </c>
      <c r="E100" s="64">
        <v>90</v>
      </c>
      <c r="F100" s="98"/>
      <c r="G100" s="99"/>
      <c r="H100" s="93">
        <f>F100*E100</f>
        <v>0</v>
      </c>
    </row>
    <row r="101" spans="1:8" x14ac:dyDescent="0.25">
      <c r="A101" s="106"/>
      <c r="B101" s="100"/>
      <c r="C101" s="62"/>
      <c r="D101" s="63"/>
      <c r="E101" s="64"/>
      <c r="F101" s="98"/>
      <c r="G101" s="99"/>
      <c r="H101" s="102"/>
    </row>
    <row r="102" spans="1:8" ht="60" x14ac:dyDescent="0.25">
      <c r="A102" s="106">
        <f>A100+10</f>
        <v>370</v>
      </c>
      <c r="B102" s="100"/>
      <c r="C102" s="62" t="s">
        <v>68</v>
      </c>
      <c r="D102" s="63" t="s">
        <v>22</v>
      </c>
      <c r="E102" s="64">
        <v>1</v>
      </c>
      <c r="F102" s="98"/>
      <c r="G102" s="99"/>
      <c r="H102" s="93">
        <f>F102*E102</f>
        <v>0</v>
      </c>
    </row>
    <row r="103" spans="1:8" x14ac:dyDescent="0.25">
      <c r="A103" s="106"/>
      <c r="B103" s="100"/>
      <c r="C103" s="62"/>
      <c r="D103" s="63"/>
      <c r="E103" s="64"/>
      <c r="F103" s="98"/>
      <c r="G103" s="99"/>
      <c r="H103" s="102"/>
    </row>
    <row r="104" spans="1:8" ht="60" x14ac:dyDescent="0.25">
      <c r="A104" s="106">
        <f>A102+10</f>
        <v>380</v>
      </c>
      <c r="B104" s="100"/>
      <c r="C104" s="62" t="s">
        <v>69</v>
      </c>
      <c r="D104" s="63" t="s">
        <v>22</v>
      </c>
      <c r="E104" s="64">
        <v>4</v>
      </c>
      <c r="F104" s="98"/>
      <c r="G104" s="99"/>
      <c r="H104" s="93">
        <f>F104*E104</f>
        <v>0</v>
      </c>
    </row>
    <row r="105" spans="1:8" x14ac:dyDescent="0.25">
      <c r="A105" s="106"/>
      <c r="B105" s="100"/>
      <c r="C105" s="62"/>
      <c r="D105" s="63"/>
      <c r="E105" s="64"/>
      <c r="F105" s="98"/>
      <c r="G105" s="99"/>
      <c r="H105" s="102"/>
    </row>
    <row r="106" spans="1:8" ht="60" x14ac:dyDescent="0.25">
      <c r="A106" s="106">
        <f>A104+10</f>
        <v>390</v>
      </c>
      <c r="B106" s="100"/>
      <c r="C106" s="62" t="s">
        <v>70</v>
      </c>
      <c r="D106" s="63" t="s">
        <v>22</v>
      </c>
      <c r="E106" s="64">
        <v>1</v>
      </c>
      <c r="F106" s="98"/>
      <c r="G106" s="99"/>
      <c r="H106" s="93">
        <f>F106*E106</f>
        <v>0</v>
      </c>
    </row>
    <row r="107" spans="1:8" x14ac:dyDescent="0.25">
      <c r="A107" s="106"/>
      <c r="B107" s="100"/>
      <c r="C107" s="62"/>
      <c r="D107" s="63"/>
      <c r="E107" s="64"/>
      <c r="F107" s="98"/>
      <c r="G107" s="99"/>
      <c r="H107" s="102"/>
    </row>
    <row r="108" spans="1:8" ht="60" x14ac:dyDescent="0.25">
      <c r="A108" s="106">
        <f>A106+10</f>
        <v>400</v>
      </c>
      <c r="B108" s="100"/>
      <c r="C108" s="62" t="s">
        <v>71</v>
      </c>
      <c r="D108" s="63" t="s">
        <v>22</v>
      </c>
      <c r="E108" s="64">
        <v>1</v>
      </c>
      <c r="F108" s="98"/>
      <c r="G108" s="99"/>
      <c r="H108" s="93">
        <f>F108*E108</f>
        <v>0</v>
      </c>
    </row>
    <row r="109" spans="1:8" x14ac:dyDescent="0.25">
      <c r="A109" s="106"/>
      <c r="B109" s="100"/>
      <c r="C109" s="62"/>
      <c r="D109" s="63"/>
      <c r="E109" s="64"/>
      <c r="F109" s="98"/>
      <c r="G109" s="99"/>
      <c r="H109" s="102"/>
    </row>
    <row r="110" spans="1:8" ht="48" x14ac:dyDescent="0.25">
      <c r="A110" s="106">
        <f>A108+10</f>
        <v>410</v>
      </c>
      <c r="B110" s="100"/>
      <c r="C110" s="62" t="s">
        <v>72</v>
      </c>
      <c r="D110" s="63" t="s">
        <v>22</v>
      </c>
      <c r="E110" s="64">
        <v>1</v>
      </c>
      <c r="F110" s="98"/>
      <c r="G110" s="99"/>
      <c r="H110" s="93">
        <f>F110*E110</f>
        <v>0</v>
      </c>
    </row>
    <row r="111" spans="1:8" x14ac:dyDescent="0.25">
      <c r="A111" s="106"/>
      <c r="B111" s="100"/>
      <c r="C111" s="62"/>
      <c r="D111" s="63"/>
      <c r="E111" s="64"/>
      <c r="F111" s="98"/>
      <c r="G111" s="99"/>
      <c r="H111" s="102"/>
    </row>
    <row r="112" spans="1:8" ht="36" x14ac:dyDescent="0.25">
      <c r="A112" s="106">
        <f>A110+10</f>
        <v>420</v>
      </c>
      <c r="B112" s="100"/>
      <c r="C112" s="62" t="s">
        <v>73</v>
      </c>
      <c r="D112" s="63" t="s">
        <v>22</v>
      </c>
      <c r="E112" s="64">
        <v>1</v>
      </c>
      <c r="F112" s="98"/>
      <c r="G112" s="99"/>
      <c r="H112" s="93">
        <f>F112*E112</f>
        <v>0</v>
      </c>
    </row>
    <row r="113" spans="1:8" x14ac:dyDescent="0.25">
      <c r="A113" s="106"/>
      <c r="B113" s="100"/>
      <c r="C113" s="62"/>
      <c r="D113" s="63"/>
      <c r="E113" s="64"/>
      <c r="F113" s="98"/>
      <c r="G113" s="99"/>
      <c r="H113" s="102"/>
    </row>
    <row r="114" spans="1:8" ht="48" x14ac:dyDescent="0.25">
      <c r="A114" s="106">
        <f>A112+10</f>
        <v>430</v>
      </c>
      <c r="B114" s="100"/>
      <c r="C114" s="62" t="s">
        <v>74</v>
      </c>
      <c r="D114" s="63" t="s">
        <v>22</v>
      </c>
      <c r="E114" s="64">
        <v>2</v>
      </c>
      <c r="F114" s="98"/>
      <c r="G114" s="99"/>
      <c r="H114" s="93">
        <f>F114*E114</f>
        <v>0</v>
      </c>
    </row>
    <row r="115" spans="1:8" x14ac:dyDescent="0.25">
      <c r="A115" s="106"/>
      <c r="B115" s="100"/>
      <c r="C115" s="62"/>
      <c r="D115" s="63"/>
      <c r="E115" s="64"/>
      <c r="F115" s="98"/>
      <c r="G115" s="99"/>
      <c r="H115" s="102"/>
    </row>
    <row r="116" spans="1:8" ht="37.5" customHeight="1" x14ac:dyDescent="0.25">
      <c r="A116" s="106">
        <f>A114+10</f>
        <v>440</v>
      </c>
      <c r="B116" s="100"/>
      <c r="C116" s="62" t="s">
        <v>75</v>
      </c>
      <c r="D116" s="63" t="s">
        <v>22</v>
      </c>
      <c r="E116" s="64">
        <v>1</v>
      </c>
      <c r="F116" s="98"/>
      <c r="G116" s="99"/>
      <c r="H116" s="93">
        <f>F116*E116</f>
        <v>0</v>
      </c>
    </row>
    <row r="118" spans="1:8" x14ac:dyDescent="0.25">
      <c r="A118" s="46"/>
      <c r="B118" s="47" t="s">
        <v>76</v>
      </c>
      <c r="C118" s="75"/>
      <c r="D118" s="49"/>
      <c r="E118" s="50"/>
      <c r="F118" s="88"/>
      <c r="G118" s="89"/>
      <c r="H118" s="90"/>
    </row>
    <row r="119" spans="1:8" x14ac:dyDescent="0.25">
      <c r="A119" s="76"/>
      <c r="B119" s="77"/>
      <c r="C119" s="69"/>
      <c r="D119" s="78"/>
      <c r="E119" s="79"/>
      <c r="F119" s="85"/>
      <c r="G119" s="86"/>
      <c r="H119" s="87"/>
    </row>
    <row r="120" spans="1:8" ht="110.25" customHeight="1" x14ac:dyDescent="0.25">
      <c r="A120" s="107">
        <f>A116+10</f>
        <v>450</v>
      </c>
      <c r="B120" s="77"/>
      <c r="C120" s="69" t="s">
        <v>77</v>
      </c>
      <c r="D120" s="63" t="s">
        <v>19</v>
      </c>
      <c r="E120" s="64">
        <f>2.5*28.3*2</f>
        <v>141.5</v>
      </c>
      <c r="F120" s="98"/>
      <c r="G120" s="86"/>
      <c r="H120" s="87">
        <f>E120*F120</f>
        <v>0</v>
      </c>
    </row>
    <row r="121" spans="1:8" ht="5.25" customHeight="1" x14ac:dyDescent="0.25"/>
    <row r="122" spans="1:8" x14ac:dyDescent="0.25">
      <c r="A122" s="46"/>
      <c r="B122" s="47" t="s">
        <v>78</v>
      </c>
      <c r="C122" s="75"/>
      <c r="D122" s="49"/>
      <c r="E122" s="50"/>
      <c r="F122" s="88"/>
      <c r="G122" s="89"/>
      <c r="H122" s="90"/>
    </row>
    <row r="123" spans="1:8" s="94" customFormat="1" x14ac:dyDescent="0.25">
      <c r="A123" s="95"/>
      <c r="B123" s="95"/>
      <c r="C123" s="112"/>
      <c r="D123" s="113"/>
      <c r="E123" s="97"/>
      <c r="F123" s="85" t="s">
        <v>79</v>
      </c>
      <c r="G123" s="86"/>
      <c r="H123" s="87"/>
    </row>
    <row r="124" spans="1:8" s="94" customFormat="1" ht="48" x14ac:dyDescent="0.25">
      <c r="A124" s="54">
        <f>A120+10</f>
        <v>460</v>
      </c>
      <c r="B124" s="61"/>
      <c r="C124" s="62" t="s">
        <v>80</v>
      </c>
      <c r="D124" s="114" t="s">
        <v>19</v>
      </c>
      <c r="E124" s="115">
        <v>2350</v>
      </c>
      <c r="F124" s="85"/>
      <c r="G124" s="86"/>
      <c r="H124" s="87">
        <f>F124*E124</f>
        <v>0</v>
      </c>
    </row>
    <row r="125" spans="1:8" s="94" customFormat="1" x14ac:dyDescent="0.25">
      <c r="A125" s="54"/>
      <c r="B125" s="61"/>
      <c r="C125" s="62"/>
      <c r="D125" s="114"/>
      <c r="E125" s="115"/>
      <c r="F125" s="85"/>
      <c r="G125" s="86"/>
      <c r="H125" s="87"/>
    </row>
    <row r="126" spans="1:8" x14ac:dyDescent="0.25">
      <c r="A126" s="46"/>
      <c r="B126" s="47" t="s">
        <v>81</v>
      </c>
      <c r="C126" s="75"/>
      <c r="D126" s="116"/>
      <c r="E126" s="117"/>
      <c r="F126" s="88"/>
      <c r="G126" s="89"/>
      <c r="H126" s="90"/>
    </row>
    <row r="127" spans="1:8" s="94" customFormat="1" x14ac:dyDescent="0.25">
      <c r="A127" s="118"/>
      <c r="B127" s="77"/>
      <c r="C127" s="62"/>
      <c r="D127" s="119"/>
      <c r="E127" s="115"/>
      <c r="F127" s="85"/>
      <c r="G127" s="86"/>
      <c r="H127" s="87"/>
    </row>
    <row r="128" spans="1:8" s="94" customFormat="1" ht="69" customHeight="1" x14ac:dyDescent="0.25">
      <c r="A128" s="54">
        <f>A124+10</f>
        <v>470</v>
      </c>
      <c r="B128" s="61"/>
      <c r="C128" s="62" t="s">
        <v>82</v>
      </c>
      <c r="D128" s="114" t="s">
        <v>83</v>
      </c>
      <c r="E128" s="115">
        <v>1</v>
      </c>
      <c r="F128" s="91"/>
      <c r="G128" s="92"/>
      <c r="H128" s="93">
        <f>F128*E128</f>
        <v>0</v>
      </c>
    </row>
    <row r="129" spans="1:9" s="94" customFormat="1" x14ac:dyDescent="0.25">
      <c r="A129" s="54"/>
      <c r="B129" s="61"/>
      <c r="C129" s="62"/>
      <c r="D129" s="114"/>
      <c r="E129" s="115"/>
      <c r="F129" s="91"/>
      <c r="G129" s="92"/>
      <c r="H129" s="93"/>
    </row>
    <row r="130" spans="1:9" s="94" customFormat="1" x14ac:dyDescent="0.25">
      <c r="A130" s="54"/>
      <c r="B130" s="61"/>
      <c r="C130" s="62"/>
      <c r="D130" s="114"/>
      <c r="E130" s="115"/>
      <c r="F130" s="91"/>
      <c r="G130" s="120" t="str">
        <f>B15</f>
        <v>PRELIMINARES</v>
      </c>
      <c r="H130" s="93">
        <f>SUM(H18:H23)</f>
        <v>0</v>
      </c>
    </row>
    <row r="131" spans="1:9" s="94" customFormat="1" x14ac:dyDescent="0.25">
      <c r="A131" s="54"/>
      <c r="B131" s="61"/>
      <c r="C131" s="62"/>
      <c r="D131" s="114"/>
      <c r="E131" s="115"/>
      <c r="F131" s="91"/>
      <c r="G131" s="120" t="s">
        <v>23</v>
      </c>
      <c r="H131" s="93">
        <f>SUM(H27:H75)</f>
        <v>0</v>
      </c>
    </row>
    <row r="132" spans="1:9" s="94" customFormat="1" x14ac:dyDescent="0.25">
      <c r="A132" s="54"/>
      <c r="B132" s="61"/>
      <c r="C132" s="62"/>
      <c r="D132" s="114"/>
      <c r="E132" s="115"/>
      <c r="F132" s="91"/>
      <c r="G132" s="120" t="s">
        <v>84</v>
      </c>
      <c r="H132" s="93">
        <f>SUM(H80:H128)</f>
        <v>0</v>
      </c>
    </row>
    <row r="133" spans="1:9" s="94" customFormat="1" x14ac:dyDescent="0.25">
      <c r="A133" s="54"/>
      <c r="B133" s="61"/>
      <c r="C133" s="62"/>
      <c r="D133" s="114"/>
      <c r="E133" s="115"/>
      <c r="F133" s="91"/>
      <c r="G133" s="92"/>
      <c r="H133" s="93"/>
    </row>
    <row r="134" spans="1:9" ht="15.75" x14ac:dyDescent="0.25">
      <c r="B134" s="100"/>
      <c r="C134" s="62"/>
      <c r="G134" s="121" t="s">
        <v>85</v>
      </c>
      <c r="H134" s="122">
        <f>SUM(H18:H128)</f>
        <v>0</v>
      </c>
      <c r="I134" s="122"/>
    </row>
    <row r="135" spans="1:9" ht="15.75" x14ac:dyDescent="0.25">
      <c r="B135" s="100"/>
      <c r="C135" s="62"/>
      <c r="G135" s="121" t="s">
        <v>86</v>
      </c>
      <c r="H135" s="122">
        <f>H134*0.16</f>
        <v>0</v>
      </c>
      <c r="I135" s="122"/>
    </row>
    <row r="136" spans="1:9" ht="15.75" x14ac:dyDescent="0.25">
      <c r="G136" s="121" t="s">
        <v>87</v>
      </c>
      <c r="H136" s="122">
        <f>H135+H134</f>
        <v>0</v>
      </c>
      <c r="I136" s="122"/>
    </row>
    <row r="137" spans="1:9" ht="15.75" x14ac:dyDescent="0.25">
      <c r="C137" s="123" t="s">
        <v>88</v>
      </c>
      <c r="I137" s="122"/>
    </row>
    <row r="138" spans="1:9" ht="17.25" customHeight="1" x14ac:dyDescent="0.25">
      <c r="C138" s="125"/>
      <c r="D138" s="125"/>
      <c r="E138" s="125"/>
      <c r="F138" s="125"/>
    </row>
  </sheetData>
  <protectedRanges>
    <protectedRange sqref="F12" name="Rango1"/>
  </protectedRanges>
  <mergeCells count="9">
    <mergeCell ref="B11:E11"/>
    <mergeCell ref="C138:F138"/>
    <mergeCell ref="C3:H3"/>
    <mergeCell ref="C4:H4"/>
    <mergeCell ref="C5:H5"/>
    <mergeCell ref="B8:F8"/>
    <mergeCell ref="B9:D9"/>
    <mergeCell ref="B10:F10"/>
    <mergeCell ref="F12:G12"/>
  </mergeCells>
  <printOptions horizontalCentered="1"/>
  <pageMargins left="0.23622047244094491" right="0.23622047244094491" top="0.74803149606299213" bottom="0.82677165354330717" header="0.31496062992125984" footer="0.31496062992125984"/>
  <pageSetup scale="62"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81" max="7" man="1"/>
    <brk id="10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FACPYA</vt:lpstr>
      <vt:lpstr>FACPYA!Área_de_impresión</vt:lpstr>
      <vt:lpstr>FACPYA!Títulos_a_imprimir</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Proyectos19</dc:creator>
  <cp:lastModifiedBy>francisco.gonzalez</cp:lastModifiedBy>
  <dcterms:created xsi:type="dcterms:W3CDTF">2017-05-04T23:05:49Z</dcterms:created>
  <dcterms:modified xsi:type="dcterms:W3CDTF">2017-06-01T20:25:37Z</dcterms:modified>
</cp:coreProperties>
</file>